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CEL\manuscript\PR\"/>
    </mc:Choice>
  </mc:AlternateContent>
  <xr:revisionPtr revIDLastSave="0" documentId="13_ncr:1_{8B4F16AC-613B-4A0B-A958-62F79FE535B9}" xr6:coauthVersionLast="47" xr6:coauthVersionMax="47" xr10:uidLastSave="{00000000-0000-0000-0000-000000000000}"/>
  <bookViews>
    <workbookView xWindow="-93" yWindow="-93" windowWidth="20666" windowHeight="1226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3" i="1" l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BH23" i="1" s="1"/>
  <c r="AL23" i="1"/>
  <c r="AK23" i="1"/>
  <c r="AJ23" i="1"/>
  <c r="AI23" i="1"/>
  <c r="AH23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BF27" i="1" l="1"/>
  <c r="BG14" i="1"/>
  <c r="BH19" i="1"/>
  <c r="BF5" i="1"/>
  <c r="BI5" i="1" s="1"/>
  <c r="BQ5" i="1" s="1"/>
  <c r="BF10" i="1"/>
  <c r="BF20" i="1"/>
  <c r="BG5" i="1"/>
  <c r="BH5" i="1"/>
  <c r="BL5" i="1" s="1"/>
  <c r="BH14" i="1"/>
  <c r="BF7" i="1"/>
  <c r="BF12" i="1"/>
  <c r="BF17" i="1"/>
  <c r="BF22" i="1"/>
  <c r="BH9" i="1"/>
  <c r="BH15" i="1"/>
  <c r="BH16" i="1"/>
  <c r="BF21" i="1"/>
  <c r="BI21" i="1" s="1"/>
  <c r="BJ21" i="1" s="1"/>
  <c r="BG24" i="1"/>
  <c r="BH10" i="1"/>
  <c r="BG6" i="1"/>
  <c r="BG11" i="1"/>
  <c r="BH24" i="1"/>
  <c r="BG20" i="1"/>
  <c r="BH20" i="1"/>
  <c r="BH6" i="1"/>
  <c r="BG21" i="1"/>
  <c r="BF26" i="1"/>
  <c r="BF8" i="1"/>
  <c r="BG22" i="1"/>
  <c r="BG25" i="1"/>
  <c r="BG16" i="1"/>
  <c r="BG7" i="1"/>
  <c r="BI7" i="1" s="1"/>
  <c r="BG8" i="1"/>
  <c r="BH22" i="1"/>
  <c r="BG27" i="1"/>
  <c r="BH8" i="1"/>
  <c r="BG13" i="1"/>
  <c r="BF18" i="1"/>
  <c r="BH27" i="1"/>
  <c r="BF11" i="1"/>
  <c r="BG18" i="1"/>
  <c r="BG10" i="1"/>
  <c r="BH25" i="1"/>
  <c r="BG12" i="1"/>
  <c r="BG17" i="1"/>
  <c r="BH13" i="1"/>
  <c r="BH18" i="1"/>
  <c r="BF23" i="1"/>
  <c r="BF6" i="1"/>
  <c r="BH11" i="1"/>
  <c r="BH7" i="1"/>
  <c r="BH21" i="1"/>
  <c r="BF3" i="1"/>
  <c r="BH12" i="1"/>
  <c r="BH26" i="1"/>
  <c r="BH17" i="1"/>
  <c r="BF14" i="1"/>
  <c r="BI14" i="1" s="1"/>
  <c r="BF25" i="1"/>
  <c r="BF13" i="1"/>
  <c r="BG26" i="1"/>
  <c r="BG3" i="1"/>
  <c r="BF15" i="1"/>
  <c r="BH3" i="1"/>
  <c r="BG15" i="1"/>
  <c r="BG23" i="1"/>
  <c r="BF16" i="1"/>
  <c r="BF9" i="1"/>
  <c r="BG9" i="1"/>
  <c r="BF24" i="1"/>
  <c r="BF4" i="1"/>
  <c r="BG4" i="1"/>
  <c r="BH4" i="1"/>
  <c r="BF19" i="1"/>
  <c r="BG19" i="1"/>
  <c r="BI10" i="1" l="1"/>
  <c r="BI20" i="1"/>
  <c r="BI27" i="1"/>
  <c r="BS27" i="1" s="1"/>
  <c r="BP5" i="1"/>
  <c r="BT10" i="1"/>
  <c r="BK10" i="1"/>
  <c r="BQ10" i="1"/>
  <c r="BU10" i="1"/>
  <c r="BR10" i="1"/>
  <c r="BR14" i="1"/>
  <c r="BU14" i="1"/>
  <c r="BP27" i="1"/>
  <c r="BI22" i="1"/>
  <c r="BR22" i="1" s="1"/>
  <c r="BI23" i="1"/>
  <c r="BL23" i="1" s="1"/>
  <c r="BN27" i="1"/>
  <c r="BR5" i="1"/>
  <c r="BI18" i="1"/>
  <c r="BS18" i="1" s="1"/>
  <c r="BL20" i="1"/>
  <c r="BO27" i="1"/>
  <c r="BI8" i="1"/>
  <c r="BS8" i="1" s="1"/>
  <c r="BI6" i="1"/>
  <c r="BR6" i="1" s="1"/>
  <c r="BS7" i="1"/>
  <c r="BM7" i="1"/>
  <c r="BL7" i="1"/>
  <c r="BT20" i="1"/>
  <c r="BO20" i="1"/>
  <c r="BP20" i="1"/>
  <c r="BP10" i="1"/>
  <c r="BS5" i="1"/>
  <c r="BO5" i="1"/>
  <c r="BQ21" i="1"/>
  <c r="BI17" i="1"/>
  <c r="BJ17" i="1" s="1"/>
  <c r="BR21" i="1"/>
  <c r="BT21" i="1"/>
  <c r="BI12" i="1"/>
  <c r="BN5" i="1"/>
  <c r="BS10" i="1"/>
  <c r="BI11" i="1"/>
  <c r="BL11" i="1" s="1"/>
  <c r="BI26" i="1"/>
  <c r="BN26" i="1" s="1"/>
  <c r="BM5" i="1"/>
  <c r="BO21" i="1"/>
  <c r="BN10" i="1"/>
  <c r="BU21" i="1"/>
  <c r="BO10" i="1"/>
  <c r="BK5" i="1"/>
  <c r="BL14" i="1"/>
  <c r="BN21" i="1"/>
  <c r="BQ14" i="1"/>
  <c r="BU7" i="1"/>
  <c r="BT7" i="1"/>
  <c r="BM20" i="1"/>
  <c r="BP14" i="1"/>
  <c r="BI15" i="1"/>
  <c r="BU20" i="1"/>
  <c r="BJ20" i="1"/>
  <c r="BS21" i="1"/>
  <c r="BJ14" i="1"/>
  <c r="BI9" i="1"/>
  <c r="BJ9" i="1" s="1"/>
  <c r="BI3" i="1"/>
  <c r="BL3" i="1" s="1"/>
  <c r="BI19" i="1"/>
  <c r="BK19" i="1" s="1"/>
  <c r="BL6" i="1"/>
  <c r="BU6" i="1"/>
  <c r="BN14" i="1"/>
  <c r="BQ7" i="1"/>
  <c r="BR27" i="1"/>
  <c r="BO7" i="1"/>
  <c r="BJ5" i="1"/>
  <c r="BL21" i="1"/>
  <c r="BJ7" i="1"/>
  <c r="BP21" i="1"/>
  <c r="BO14" i="1"/>
  <c r="BS14" i="1"/>
  <c r="BR23" i="1"/>
  <c r="BR7" i="1"/>
  <c r="BT14" i="1"/>
  <c r="BQ11" i="1"/>
  <c r="BN20" i="1"/>
  <c r="BK21" i="1"/>
  <c r="BM21" i="1"/>
  <c r="BM10" i="1"/>
  <c r="BL10" i="1"/>
  <c r="BK7" i="1"/>
  <c r="BJ10" i="1"/>
  <c r="BN7" i="1"/>
  <c r="BI13" i="1"/>
  <c r="BI24" i="1"/>
  <c r="BJ24" i="1" s="1"/>
  <c r="BI16" i="1"/>
  <c r="BM14" i="1"/>
  <c r="BU27" i="1"/>
  <c r="BT27" i="1"/>
  <c r="BI25" i="1"/>
  <c r="BQ20" i="1"/>
  <c r="BM27" i="1"/>
  <c r="BP7" i="1"/>
  <c r="BS20" i="1"/>
  <c r="BI4" i="1"/>
  <c r="BL4" i="1" s="1"/>
  <c r="BK14" i="1"/>
  <c r="BU5" i="1"/>
  <c r="BT5" i="1"/>
  <c r="BR20" i="1"/>
  <c r="BK20" i="1"/>
  <c r="BK26" i="1" l="1"/>
  <c r="BT22" i="1"/>
  <c r="BU22" i="1"/>
  <c r="BQ8" i="1"/>
  <c r="BO18" i="1"/>
  <c r="BN23" i="1"/>
  <c r="BJ22" i="1"/>
  <c r="BS22" i="1"/>
  <c r="BK22" i="1"/>
  <c r="BO22" i="1"/>
  <c r="BQ18" i="1"/>
  <c r="BN18" i="1"/>
  <c r="BJ18" i="1"/>
  <c r="BJ27" i="1"/>
  <c r="BQ27" i="1"/>
  <c r="BP22" i="1"/>
  <c r="BP18" i="1"/>
  <c r="BQ22" i="1"/>
  <c r="BM22" i="1"/>
  <c r="BK27" i="1"/>
  <c r="BK18" i="1"/>
  <c r="BL27" i="1"/>
  <c r="BJ11" i="1"/>
  <c r="BO8" i="1"/>
  <c r="BL26" i="1"/>
  <c r="BR26" i="1"/>
  <c r="BT26" i="1"/>
  <c r="BT18" i="1"/>
  <c r="BP6" i="1"/>
  <c r="BK8" i="1"/>
  <c r="BJ26" i="1"/>
  <c r="BM23" i="1"/>
  <c r="BK23" i="1"/>
  <c r="BT11" i="1"/>
  <c r="BN22" i="1"/>
  <c r="BQ23" i="1"/>
  <c r="BR17" i="1"/>
  <c r="BM8" i="1"/>
  <c r="BO6" i="1"/>
  <c r="BP23" i="1"/>
  <c r="BU26" i="1"/>
  <c r="BQ26" i="1"/>
  <c r="BJ8" i="1"/>
  <c r="BP11" i="1"/>
  <c r="BT6" i="1"/>
  <c r="BU23" i="1"/>
  <c r="BO26" i="1"/>
  <c r="BN6" i="1"/>
  <c r="BS26" i="1"/>
  <c r="BN8" i="1"/>
  <c r="BU18" i="1"/>
  <c r="BR8" i="1"/>
  <c r="BO23" i="1"/>
  <c r="BK6" i="1"/>
  <c r="BU11" i="1"/>
  <c r="BL22" i="1"/>
  <c r="BT23" i="1"/>
  <c r="BR11" i="1"/>
  <c r="BS23" i="1"/>
  <c r="BM18" i="1"/>
  <c r="BP8" i="1"/>
  <c r="BM6" i="1"/>
  <c r="BQ6" i="1"/>
  <c r="BS6" i="1"/>
  <c r="BP26" i="1"/>
  <c r="BL8" i="1"/>
  <c r="BM26" i="1"/>
  <c r="BK4" i="1"/>
  <c r="BU8" i="1"/>
  <c r="BJ6" i="1"/>
  <c r="BT8" i="1"/>
  <c r="BJ23" i="1"/>
  <c r="BL18" i="1"/>
  <c r="BR18" i="1"/>
  <c r="BN17" i="1"/>
  <c r="BU17" i="1"/>
  <c r="BQ12" i="1"/>
  <c r="BN12" i="1"/>
  <c r="BP12" i="1"/>
  <c r="BS12" i="1"/>
  <c r="BR12" i="1"/>
  <c r="BM12" i="1"/>
  <c r="BO12" i="1"/>
  <c r="BJ12" i="1"/>
  <c r="BM17" i="1"/>
  <c r="BL17" i="1"/>
  <c r="BO17" i="1"/>
  <c r="BQ17" i="1"/>
  <c r="BS17" i="1"/>
  <c r="BT17" i="1"/>
  <c r="BT12" i="1"/>
  <c r="BK17" i="1"/>
  <c r="BP17" i="1"/>
  <c r="BK12" i="1"/>
  <c r="BS11" i="1"/>
  <c r="BM11" i="1"/>
  <c r="BN11" i="1"/>
  <c r="BO11" i="1"/>
  <c r="BK11" i="1"/>
  <c r="BU12" i="1"/>
  <c r="BL12" i="1"/>
  <c r="BJ19" i="1"/>
  <c r="BR13" i="1"/>
  <c r="BQ13" i="1"/>
  <c r="BP13" i="1"/>
  <c r="BS13" i="1"/>
  <c r="BU13" i="1"/>
  <c r="BL13" i="1"/>
  <c r="BT13" i="1"/>
  <c r="BN13" i="1"/>
  <c r="BO13" i="1"/>
  <c r="BK13" i="1"/>
  <c r="BM13" i="1"/>
  <c r="BJ13" i="1"/>
  <c r="BR3" i="1"/>
  <c r="BJ3" i="1"/>
  <c r="BM3" i="1"/>
  <c r="BT3" i="1"/>
  <c r="BP3" i="1"/>
  <c r="BU3" i="1"/>
  <c r="BQ3" i="1"/>
  <c r="BO3" i="1"/>
  <c r="BS3" i="1"/>
  <c r="BN3" i="1"/>
  <c r="BL16" i="1"/>
  <c r="BM16" i="1"/>
  <c r="BN16" i="1"/>
  <c r="BK16" i="1"/>
  <c r="BU16" i="1"/>
  <c r="BR16" i="1"/>
  <c r="BO16" i="1"/>
  <c r="BQ16" i="1"/>
  <c r="BT16" i="1"/>
  <c r="BP16" i="1"/>
  <c r="BS16" i="1"/>
  <c r="BJ16" i="1"/>
  <c r="BT15" i="1"/>
  <c r="BP15" i="1"/>
  <c r="BO15" i="1"/>
  <c r="BR15" i="1"/>
  <c r="BN15" i="1"/>
  <c r="BQ15" i="1"/>
  <c r="BU15" i="1"/>
  <c r="BM15" i="1"/>
  <c r="BS15" i="1"/>
  <c r="BL15" i="1"/>
  <c r="BN19" i="1"/>
  <c r="BL19" i="1"/>
  <c r="BQ19" i="1"/>
  <c r="BU19" i="1"/>
  <c r="BP19" i="1"/>
  <c r="BO19" i="1"/>
  <c r="BS19" i="1"/>
  <c r="BT19" i="1"/>
  <c r="BR19" i="1"/>
  <c r="BM19" i="1"/>
  <c r="BT25" i="1"/>
  <c r="BS25" i="1"/>
  <c r="BK25" i="1"/>
  <c r="BR25" i="1"/>
  <c r="BO25" i="1"/>
  <c r="BQ25" i="1"/>
  <c r="BL25" i="1"/>
  <c r="BP25" i="1"/>
  <c r="BM25" i="1"/>
  <c r="BU25" i="1"/>
  <c r="BN25" i="1"/>
  <c r="BJ25" i="1"/>
  <c r="BR4" i="1"/>
  <c r="BS4" i="1"/>
  <c r="BM4" i="1"/>
  <c r="BN4" i="1"/>
  <c r="BQ4" i="1"/>
  <c r="BP4" i="1"/>
  <c r="BU4" i="1"/>
  <c r="BT4" i="1"/>
  <c r="BO4" i="1"/>
  <c r="BK15" i="1"/>
  <c r="BJ15" i="1"/>
  <c r="BR9" i="1"/>
  <c r="BM9" i="1"/>
  <c r="BO9" i="1"/>
  <c r="BT9" i="1"/>
  <c r="BN9" i="1"/>
  <c r="BQ9" i="1"/>
  <c r="BS9" i="1"/>
  <c r="BP9" i="1"/>
  <c r="BL9" i="1"/>
  <c r="BU9" i="1"/>
  <c r="BK3" i="1"/>
  <c r="BK9" i="1"/>
  <c r="BJ4" i="1"/>
  <c r="BK24" i="1"/>
  <c r="BS24" i="1"/>
  <c r="BR24" i="1"/>
  <c r="BL24" i="1"/>
  <c r="BN24" i="1"/>
  <c r="BP24" i="1"/>
  <c r="BO24" i="1"/>
  <c r="BQ24" i="1"/>
  <c r="BM24" i="1"/>
  <c r="BT24" i="1"/>
  <c r="BU24" i="1"/>
</calcChain>
</file>

<file path=xl/sharedStrings.xml><?xml version="1.0" encoding="utf-8"?>
<sst xmlns="http://schemas.openxmlformats.org/spreadsheetml/2006/main" count="179" uniqueCount="162">
  <si>
    <t>Gene name</t>
    <phoneticPr fontId="1" type="noConversion"/>
  </si>
  <si>
    <t>Fasta headers</t>
  </si>
  <si>
    <t>Number of Phospho (STY)</t>
  </si>
  <si>
    <t>sequence</t>
  </si>
  <si>
    <t>site position</t>
    <phoneticPr fontId="1" type="noConversion"/>
  </si>
  <si>
    <t>charge</t>
    <phoneticPr fontId="1" type="noConversion"/>
  </si>
  <si>
    <t>RT</t>
    <phoneticPr fontId="1" type="noConversion"/>
  </si>
  <si>
    <t>m/z</t>
    <phoneticPr fontId="1" type="noConversion"/>
  </si>
  <si>
    <t>PRM-PP-D1-1</t>
  </si>
  <si>
    <t>PRM-PP-D1-2</t>
  </si>
  <si>
    <t>PRM-PP-D1-3</t>
  </si>
  <si>
    <t>PRM-PP-C1-1</t>
  </si>
  <si>
    <t>PRM-PP-C1-2</t>
  </si>
  <si>
    <t>PRM-PP-C1-3</t>
  </si>
  <si>
    <t>PRM-PP-D2-1</t>
  </si>
  <si>
    <t>PRM-PP-D2-2</t>
  </si>
  <si>
    <t>PRM-PP-D2-3</t>
  </si>
  <si>
    <t>PRM-PP-C2-1</t>
  </si>
  <si>
    <t>PRM-PP-C2-2</t>
  </si>
  <si>
    <t>PRM-PP-C2-3</t>
  </si>
  <si>
    <t>PRM-PP-D3-1</t>
  </si>
  <si>
    <t>PRM-PP-D3-2</t>
  </si>
  <si>
    <t>PRM-PP-D3-3</t>
  </si>
  <si>
    <t>PRM-PP-C3-1</t>
  </si>
  <si>
    <t>PRM-PP-C3-2</t>
  </si>
  <si>
    <t>PRM-PP-C3-3</t>
  </si>
  <si>
    <t>PRM-PP-D4-1</t>
  </si>
  <si>
    <t>PRM-PP-D4-2</t>
  </si>
  <si>
    <t>PRM-PP-D4-3</t>
  </si>
  <si>
    <t>PRM-PP-C4-1</t>
  </si>
  <si>
    <t>PRM-PP-C4-2</t>
  </si>
  <si>
    <t>PRM-PP-C4-3</t>
  </si>
  <si>
    <t>PP-D1-1</t>
    <phoneticPr fontId="1" type="noConversion"/>
  </si>
  <si>
    <t>PP-D1-2</t>
  </si>
  <si>
    <t>PP-D1-3</t>
  </si>
  <si>
    <t>PP-C1-1</t>
    <phoneticPr fontId="1" type="noConversion"/>
  </si>
  <si>
    <t>PP-C1-2</t>
  </si>
  <si>
    <t>PP-C1-3</t>
  </si>
  <si>
    <t>PP-D2-1</t>
    <phoneticPr fontId="1" type="noConversion"/>
  </si>
  <si>
    <t>PP-D2-2</t>
  </si>
  <si>
    <t>PP-D2-3</t>
  </si>
  <si>
    <t>PP-C2-1</t>
    <phoneticPr fontId="1" type="noConversion"/>
  </si>
  <si>
    <t>PP-C2-2</t>
  </si>
  <si>
    <t>PP-C2-3</t>
  </si>
  <si>
    <t>PP-D3-1</t>
    <phoneticPr fontId="1" type="noConversion"/>
  </si>
  <si>
    <t>PP-D3-2</t>
  </si>
  <si>
    <t>PP-D3-3</t>
  </si>
  <si>
    <t>PP-C3-1</t>
    <phoneticPr fontId="1" type="noConversion"/>
  </si>
  <si>
    <t>PP-C3-2</t>
  </si>
  <si>
    <t>PP-C3-3</t>
  </si>
  <si>
    <t>PP-D4-1</t>
    <phoneticPr fontId="1" type="noConversion"/>
  </si>
  <si>
    <t>PP-D4-2</t>
  </si>
  <si>
    <t>PP-D4-3</t>
  </si>
  <si>
    <t>PP-C4-1</t>
    <phoneticPr fontId="1" type="noConversion"/>
  </si>
  <si>
    <t>PP-C4-2</t>
  </si>
  <si>
    <t>PP-C4-3</t>
  </si>
  <si>
    <t>C1-1/D1-1</t>
    <phoneticPr fontId="1" type="noConversion"/>
  </si>
  <si>
    <t>C1-2/D1-2</t>
    <phoneticPr fontId="1" type="noConversion"/>
  </si>
  <si>
    <t>C1-3/D1-3</t>
    <phoneticPr fontId="1" type="noConversion"/>
  </si>
  <si>
    <t>AveC1/D1</t>
    <phoneticPr fontId="1" type="noConversion"/>
  </si>
  <si>
    <t>C2-1/D2-1</t>
    <phoneticPr fontId="1" type="noConversion"/>
  </si>
  <si>
    <t>C2-2/D2-2</t>
    <phoneticPr fontId="1" type="noConversion"/>
  </si>
  <si>
    <t>C2-3/D2-3</t>
    <phoneticPr fontId="1" type="noConversion"/>
  </si>
  <si>
    <t>C3-1/D3-1</t>
    <phoneticPr fontId="1" type="noConversion"/>
  </si>
  <si>
    <t>C3-2/D3-2</t>
    <phoneticPr fontId="1" type="noConversion"/>
  </si>
  <si>
    <t>C3-3/D3-3</t>
    <phoneticPr fontId="1" type="noConversion"/>
  </si>
  <si>
    <t>C4-1/D4-1</t>
    <phoneticPr fontId="1" type="noConversion"/>
  </si>
  <si>
    <t>C4-2/D4-2</t>
    <phoneticPr fontId="1" type="noConversion"/>
  </si>
  <si>
    <t>C4-3/D4-3</t>
    <phoneticPr fontId="1" type="noConversion"/>
  </si>
  <si>
    <t>G3V913</t>
  </si>
  <si>
    <t>Hspb1</t>
    <phoneticPr fontId="1" type="noConversion"/>
  </si>
  <si>
    <t>tr|G3V913|G3V913_RAT Heat shock 27kDa protein 1 OS=Rattus norvegicus OX=10116 GN=Hspb1 PE=1 SV=1;sp|P42930|HSPB1_RAT Heat shock protein beta-1 OS=Rattus norvegicus OX=10116 GN=Hspb1 PE=1 SV=1</t>
    <phoneticPr fontId="2" type="noConversion"/>
  </si>
  <si>
    <t>A0A096MK73</t>
  </si>
  <si>
    <t>Stmn1</t>
    <phoneticPr fontId="1" type="noConversion"/>
  </si>
  <si>
    <t>tr|A0A096MK73|A0A096MK73_RAT Stathmin (Fragment) OS=Rattus norvegicus OX=10116 GN=Stmn1 PE=1 SV=1;sp|P13668|STMN1_RAT Stathmin OS=Rattus norvegicus OX=10116 GN=Stmn1 PE=1 SV=2</t>
    <phoneticPr fontId="2" type="noConversion"/>
  </si>
  <si>
    <t>Stmn1</t>
  </si>
  <si>
    <t>tr|A0A096MK73|A0A096MK73_RAT Stathmin (Fragment) OS=Rattus norvegicus OX=10116 GN=Stmn1 PE=1 SV=1;sp|P13668|STMN1_RAT Stathmin OS=Rattus norvegicus OX=10116 GN=Stmn1 PE=1 SV=2</t>
  </si>
  <si>
    <t>F1M981</t>
  </si>
  <si>
    <t>Inpp5d</t>
    <phoneticPr fontId="1" type="noConversion"/>
  </si>
  <si>
    <t>tr|F1M981|F1M981_RAT Phosphatidylinositol 3,4,5-trisphosphate 5-phosphatase 1 OS=Rattus norvegicus OX=10116 GN=Inpp5d PE=1 SV=2;sp|P97573|SHIP1_RAT Phosphatidylinositol 3,4,5-trisphosphate 5-phosphatase 1 OS=Rattus norvegicus OX=10116 GN=Inpp5d PE=1 SV=1</t>
    <phoneticPr fontId="2" type="noConversion"/>
  </si>
  <si>
    <t>A0A0G2JUF8</t>
  </si>
  <si>
    <t>Top2a</t>
    <phoneticPr fontId="1" type="noConversion"/>
  </si>
  <si>
    <t>tr|A0A0G2JUF8|A0A0G2JUF8_RAT DNA topoisomerase 2 OS=Rattus norvegicus OX=10116 GN=Top2a PE=1 SV=1;sp|P41516|TOP2A_RAT DNA topoisomerase 2-alpha OS=Rattus norvegicus OX=10116 GN=Top2a PE=1 SV=1;tr|A0A0G2JWP8|A0A0G2JWP8_RAT DNA topoisomerase 2 OS=Rattus norv</t>
    <phoneticPr fontId="2" type="noConversion"/>
  </si>
  <si>
    <t>O08623</t>
  </si>
  <si>
    <t>Sqstm1</t>
  </si>
  <si>
    <t>sp|O08623|SQSTM_RAT Sequestosome-1 OS=Rattus norvegicus OX=10116 GN=Sqstm1 PE=1 SV=1;tr|A0A0H2UHB5|A0A0H2UHB5_RAT Sequestosome-1 OS=Rattus norvegicus OX=10116 GN=Sqstm1 PE=1 SV=1</t>
    <phoneticPr fontId="2" type="noConversion"/>
  </si>
  <si>
    <t>D3ZH75</t>
  </si>
  <si>
    <t>Akt1s1</t>
    <phoneticPr fontId="1" type="noConversion"/>
  </si>
  <si>
    <t>tr|D3ZH75|D3ZH75_RAT AKT1 substrate 1 OS=Rattus norvegicus OX=10116 GN=Akt1s1 PE=1 SV=1</t>
    <phoneticPr fontId="2" type="noConversion"/>
  </si>
  <si>
    <t>Akt1s1</t>
  </si>
  <si>
    <t>B1H251</t>
  </si>
  <si>
    <t>Fcer1g</t>
    <phoneticPr fontId="1" type="noConversion"/>
  </si>
  <si>
    <t>tr|B1H251|B1H251_RAT Fcer1g protein OS=Rattus norvegicus OX=10116 GN=Fcer1g PE=2 SV=1;sp|P20411|FCERG_RAT High affinity immunoglobulin epsilon receptor subunit gamma OS=Rattus norvegicus OX=10116 GN=Fcer1g PE=1 SV=1</t>
    <phoneticPr fontId="2" type="noConversion"/>
  </si>
  <si>
    <t>A0A0G2JWD6</t>
  </si>
  <si>
    <t>Ap3b1</t>
    <phoneticPr fontId="1" type="noConversion"/>
  </si>
  <si>
    <t>tr|A0A0G2JWD6|A0A0G2JWD6_RAT AP-3 complex subunit beta OS=Rattus norvegicus OX=10116 GN=Ap3b1 PE=1 SV=1</t>
    <phoneticPr fontId="2" type="noConversion"/>
  </si>
  <si>
    <t>NFYDSDDEEKK</t>
    <phoneticPr fontId="2" type="noConversion"/>
  </si>
  <si>
    <t>A0A140UHY2</t>
  </si>
  <si>
    <t>Cdk16</t>
    <phoneticPr fontId="1" type="noConversion"/>
  </si>
  <si>
    <t>tr|A0A140UHY2|A0A140UHY2_RAT Cyclin-dependent kinase 16 OS=Rattus norvegicus OX=10116 GN=Cdk16 PE=1 SV=1;tr|Q68G39|Q68G39_RAT Cyclin-dependent kinase 16 OS=Rattus norvegicus OX=10116 GN=Cdk16 PE=1 SV=1</t>
    <phoneticPr fontId="2" type="noConversion"/>
  </si>
  <si>
    <t>P09527</t>
  </si>
  <si>
    <t>Rab7a</t>
    <phoneticPr fontId="1" type="noConversion"/>
  </si>
  <si>
    <t>sp|P09527|RAB7A_RAT Ras-related protein Rab-7a OS=Rattus norvegicus OX=10116 GN=Rab7a PE=1 SV=2;tr|A0A0G2K930|A0A0G2K930_RAT Ras-related protein Rab-7a OS=Rattus norvegicus OX=10116 GN=Rab7a PE=1 SV=1</t>
    <phoneticPr fontId="2" type="noConversion"/>
  </si>
  <si>
    <t>O35147</t>
  </si>
  <si>
    <t>Bad</t>
  </si>
  <si>
    <t>sp|O35147|BAD_RAT Bcl2-associated agonist of cell death OS=Rattus norvegicus OX=10116 GN=Bad PE=1 SV=2</t>
    <phoneticPr fontId="2" type="noConversion"/>
  </si>
  <si>
    <t>P11345</t>
  </si>
  <si>
    <t>Raf1</t>
  </si>
  <si>
    <t>sp|P11345|RAF1_RAT RAF proto-oncogene serine/threonine-protein kinase OS=Rattus norvegicus OX=10116 GN=Raf1 PE=1 SV=1</t>
    <phoneticPr fontId="2" type="noConversion"/>
  </si>
  <si>
    <t>M0RD75</t>
  </si>
  <si>
    <t>Rps6</t>
  </si>
  <si>
    <t>tr|M0RD75|M0RD75_RAT 40S ribosomal protein S6 OS=Rattus norvegicus OX=10116 GN=Rps6 PE=1 SV=1;sp|P62755|RS6_RAT 40S ribosomal protein S6 OS=Rattus norvegicus OX=10116 GN=Rps6 PE=1 SV=1</t>
    <phoneticPr fontId="2" type="noConversion"/>
  </si>
  <si>
    <t>RLSSLRASTSK</t>
    <phoneticPr fontId="2" type="noConversion"/>
  </si>
  <si>
    <t>B5DFK6</t>
  </si>
  <si>
    <t>Ap3d1</t>
    <phoneticPr fontId="1" type="noConversion"/>
  </si>
  <si>
    <t>tr|B5DFK6|B5DFK6_RAT Adaptor-related protein complex 3 subunit delta 1 OS=Rattus norvegicus OX=10116 GN=Ap3d1 PE=1 SV=1</t>
    <phoneticPr fontId="2" type="noConversion"/>
  </si>
  <si>
    <t>F1LP57</t>
  </si>
  <si>
    <t>Map2k4</t>
    <phoneticPr fontId="1" type="noConversion"/>
  </si>
  <si>
    <t>tr|F1LP57|F1LP57_RAT Mitogen-activated protein kinase kinase 4 OS=Rattus norvegicus OX=10116 GN=Map2k4 PE=1 SV=3;tr|Q4KSH6|Q4KSH6_RAT Dual specificity mitogen-activated protein kinase kinase 4 OS=Rattus norvegicus OX=10116 GN=Map2k4 PE=2 SV=1;tr|S4VP54|S4V</t>
    <phoneticPr fontId="2" type="noConversion"/>
  </si>
  <si>
    <t>LKISPEQHWDFTAEDLK</t>
    <phoneticPr fontId="2" type="noConversion"/>
  </si>
  <si>
    <t>Q9JHX4</t>
  </si>
  <si>
    <t>Casp8</t>
    <phoneticPr fontId="1" type="noConversion"/>
  </si>
  <si>
    <t>sp|Q9JHX4|CASP8_RAT Caspase-8 OS=Rattus norvegicus OX=10116 GN=Casp8 PE=1 SV=1</t>
    <phoneticPr fontId="2" type="noConversion"/>
  </si>
  <si>
    <t>A0A0G2JVW5</t>
  </si>
  <si>
    <t>Huwe1</t>
    <phoneticPr fontId="1" type="noConversion"/>
  </si>
  <si>
    <t>tr|A0A0G2JVW5|A0A0G2JVW5_RAT E3 ubiquitin-protein ligase HUWE1 OS=Rattus norvegicus OX=10116 GN=Huwe1 PE=1 SV=1</t>
    <phoneticPr fontId="2" type="noConversion"/>
  </si>
  <si>
    <t>GSGTASDDEFENLR</t>
    <phoneticPr fontId="2" type="noConversion"/>
  </si>
  <si>
    <t>Q5RKG9</t>
  </si>
  <si>
    <t>Eif4b</t>
    <phoneticPr fontId="1" type="noConversion"/>
  </si>
  <si>
    <t>tr|Q5RKG9|Q5RKG9_RAT Eukaryotic translation initiation factor 4B OS=Rattus norvegicus OX=10116 GN=Eif4b PE=1 SV=1</t>
    <phoneticPr fontId="2" type="noConversion"/>
  </si>
  <si>
    <t>F1LXV0</t>
  </si>
  <si>
    <t>Rps6ka1</t>
  </si>
  <si>
    <t>tr|F1LXV0|F1LXV0_RAT Ribosomal protein S6 kinase OS=Rattus norvegicus OX=10116 GN=Rps6ka1 PE=1 SV=2;sp|Q63531|KS6A1_RAT Ribosomal protein S6 kinase alpha-1 OS=Rattus norvegicus OX=10116 GN=Rps6ka1 PE=1 SV=1</t>
    <phoneticPr fontId="2" type="noConversion"/>
  </si>
  <si>
    <t>P04797</t>
  </si>
  <si>
    <t>Gapdh</t>
  </si>
  <si>
    <t>WGDAGAEYVVESTGVFTTMEK</t>
  </si>
  <si>
    <t xml:space="preserve">Raw MS intensity of targeted phosphosites (D1: control_DMSO 0h, D2: control_DMSO 1h, D3: control_DMSO 2h, D4: control_DMSO 3h; C1: CEL 0h, C2: CEL 1h, C3: CEL 2h, C4: CEL 3h) </t>
    <phoneticPr fontId="1" type="noConversion"/>
  </si>
  <si>
    <t>Normalised to GAPDH</t>
    <phoneticPr fontId="1" type="noConversion"/>
  </si>
  <si>
    <t>Mean (control)</t>
    <phoneticPr fontId="1" type="noConversion"/>
  </si>
  <si>
    <t>Normalised to control</t>
    <phoneticPr fontId="1" type="noConversion"/>
  </si>
  <si>
    <t>61,65</t>
    <phoneticPr fontId="1" type="noConversion"/>
  </si>
  <si>
    <t>SPSWEPFR</t>
    <phoneticPr fontId="2" type="noConversion"/>
  </si>
  <si>
    <t>RASGQAFELILSPR</t>
    <phoneticPr fontId="2" type="noConversion"/>
  </si>
  <si>
    <t>ESVPEFPLSPPK</t>
    <phoneticPr fontId="2" type="noConversion"/>
  </si>
  <si>
    <t>STLSPDQQLTAWSYDQLPK</t>
    <phoneticPr fontId="1" type="noConversion"/>
  </si>
  <si>
    <t>AQISEVLPSPVGK</t>
    <phoneticPr fontId="1" type="noConversion"/>
  </si>
  <si>
    <t>LIFPNPFGHLSDSFSHSR</t>
    <phoneticPr fontId="2" type="noConversion"/>
  </si>
  <si>
    <t>SLPVSVPVWAFK</t>
    <phoneticPr fontId="2" type="noConversion"/>
  </si>
  <si>
    <t>SDAVYTGLNTR</t>
    <phoneticPr fontId="2" type="noConversion"/>
  </si>
  <si>
    <t>RVSLSEIGFGK</t>
    <phoneticPr fontId="2" type="noConversion"/>
  </si>
  <si>
    <t>FQSLGVAFYR</t>
    <phoneticPr fontId="2" type="noConversion"/>
  </si>
  <si>
    <t>SAPPNLWAAQR</t>
    <phoneticPr fontId="2" type="noConversion"/>
  </si>
  <si>
    <t>AAHTEDINACTLTTSPR</t>
    <phoneticPr fontId="2" type="noConversion"/>
  </si>
  <si>
    <t>HSSLPTESDEDIAPAQR</t>
    <phoneticPr fontId="2" type="noConversion"/>
  </si>
  <si>
    <t>EKSDAVYTGLNTR</t>
    <phoneticPr fontId="2" type="noConversion"/>
  </si>
  <si>
    <t>RMSTEGGEELPVSVLDEVTIK</t>
    <phoneticPr fontId="2" type="noConversion"/>
  </si>
  <si>
    <t>SRSAPPNLWAAQR</t>
    <phoneticPr fontId="2" type="noConversion"/>
  </si>
  <si>
    <t>ERHPSWRSEETQER</t>
    <phoneticPr fontId="1" type="noConversion"/>
  </si>
  <si>
    <t>GFSFVATGLMEDDSKPR</t>
    <phoneticPr fontId="1" type="noConversion"/>
  </si>
  <si>
    <t>Protein name</t>
    <phoneticPr fontId="1" type="noConversion"/>
  </si>
  <si>
    <r>
      <t>25</t>
    </r>
    <r>
      <rPr>
        <sz val="11"/>
        <color theme="1"/>
        <rFont val="等线"/>
        <family val="3"/>
        <charset val="134"/>
      </rPr>
      <t>，</t>
    </r>
    <r>
      <rPr>
        <sz val="11"/>
        <color theme="1"/>
        <rFont val="Times New Roman"/>
        <family val="1"/>
      </rPr>
      <t>34</t>
    </r>
    <phoneticPr fontId="1" type="noConversion"/>
  </si>
  <si>
    <r>
      <t xml:space="preserve">sp|P04797|G3P_RAT </t>
    </r>
    <r>
      <rPr>
        <i/>
        <sz val="11"/>
        <color theme="1"/>
        <rFont val="Times New Roman"/>
        <family val="1"/>
      </rPr>
      <t>Glyceraldehyde-3-phosphate dehydrogenase OS=Rattus norvegicus OX=10116 GN=Gapdh PE=1 SV=3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</si>
</sst>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6"/>
      <scheme val="minor"/>
    </font>
    <font>
      <sz val="11"/>
      <color theme="1"/>
      <name val="等线"/>
      <family val="3"/>
      <charset val="13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/>
    <xf numFmtId="3" fontId="4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30"/>
  <sheetViews>
    <sheetView tabSelected="1" workbookViewId="0">
      <selection activeCell="G5" sqref="G5"/>
    </sheetView>
  </sheetViews>
  <sheetFormatPr defaultRowHeight="14" x14ac:dyDescent="0.45"/>
  <cols>
    <col min="1" max="1" width="11.05859375" style="1" customWidth="1"/>
    <col min="2" max="2" width="8.9375" style="1"/>
    <col min="3" max="3" width="33.46875" style="2" customWidth="1"/>
    <col min="4" max="4" width="9.703125" style="2" customWidth="1"/>
    <col min="5" max="5" width="19.87890625" style="2" customWidth="1"/>
    <col min="6" max="6" width="10.9375" style="2" customWidth="1"/>
    <col min="7" max="9" width="8.703125" style="2" customWidth="1"/>
    <col min="10" max="12" width="9.1171875" style="2" customWidth="1"/>
    <col min="13" max="15" width="8.703125" style="2" customWidth="1"/>
    <col min="16" max="21" width="8.64453125" style="2" customWidth="1"/>
    <col min="22" max="24" width="9.1171875" style="2" customWidth="1"/>
    <col min="25" max="25" width="10.8203125" style="2" customWidth="1"/>
    <col min="26" max="30" width="8.703125" style="2" customWidth="1"/>
    <col min="31" max="32" width="9.1171875" style="2" customWidth="1"/>
    <col min="33" max="33" width="8.703125" style="2" customWidth="1"/>
    <col min="34" max="73" width="8.64453125" style="2" customWidth="1"/>
    <col min="74" max="16384" width="8.9375" style="2"/>
  </cols>
  <sheetData>
    <row r="1" spans="1:73" ht="14.35" thickBot="1" x14ac:dyDescent="0.5">
      <c r="A1" s="4" t="s">
        <v>159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5" t="s">
        <v>136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7"/>
      <c r="AH1" s="5" t="s">
        <v>137</v>
      </c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7"/>
      <c r="BF1" s="5" t="s">
        <v>138</v>
      </c>
      <c r="BG1" s="6"/>
      <c r="BH1" s="6"/>
      <c r="BI1" s="7"/>
      <c r="BJ1" s="5" t="s">
        <v>139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7"/>
    </row>
    <row r="2" spans="1:73" x14ac:dyDescent="0.45">
      <c r="A2" s="4"/>
      <c r="B2" s="4"/>
      <c r="C2" s="4"/>
      <c r="D2" s="4"/>
      <c r="E2" s="4"/>
      <c r="F2" s="4"/>
      <c r="G2" s="4"/>
      <c r="H2" s="4"/>
      <c r="I2" s="4"/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56</v>
      </c>
      <c r="BK2" s="2" t="s">
        <v>57</v>
      </c>
      <c r="BL2" s="2" t="s">
        <v>58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</row>
    <row r="3" spans="1:73" x14ac:dyDescent="0.45">
      <c r="A3" s="1" t="s">
        <v>69</v>
      </c>
      <c r="B3" s="1" t="s">
        <v>70</v>
      </c>
      <c r="C3" s="2" t="s">
        <v>71</v>
      </c>
      <c r="D3" s="2">
        <v>1</v>
      </c>
      <c r="E3" s="2" t="s">
        <v>141</v>
      </c>
      <c r="F3" s="2">
        <v>13</v>
      </c>
      <c r="G3" s="2">
        <v>2</v>
      </c>
      <c r="H3" s="1">
        <v>57.92</v>
      </c>
      <c r="I3" s="2">
        <v>543.23294999999996</v>
      </c>
      <c r="J3" s="1">
        <v>988212</v>
      </c>
      <c r="K3" s="1">
        <v>996663</v>
      </c>
      <c r="L3" s="1">
        <v>892050</v>
      </c>
      <c r="M3" s="1">
        <v>944679</v>
      </c>
      <c r="N3" s="1">
        <v>805750</v>
      </c>
      <c r="O3" s="1">
        <v>954144</v>
      </c>
      <c r="P3" s="1">
        <v>13396349</v>
      </c>
      <c r="Q3" s="1">
        <v>12134773</v>
      </c>
      <c r="R3" s="1">
        <v>14065112</v>
      </c>
      <c r="S3" s="1">
        <v>22492898</v>
      </c>
      <c r="T3" s="1">
        <v>22769326</v>
      </c>
      <c r="U3" s="1">
        <v>20857046</v>
      </c>
      <c r="V3" s="1">
        <v>1735328</v>
      </c>
      <c r="W3" s="1">
        <v>1637319</v>
      </c>
      <c r="X3" s="1">
        <v>1514906</v>
      </c>
      <c r="Y3" s="1">
        <v>1582699</v>
      </c>
      <c r="Z3" s="1">
        <v>1279426</v>
      </c>
      <c r="AA3" s="1">
        <v>1411242</v>
      </c>
      <c r="AB3" s="1">
        <v>506108</v>
      </c>
      <c r="AC3" s="1">
        <v>558873</v>
      </c>
      <c r="AD3" s="1">
        <v>457041</v>
      </c>
      <c r="AE3" s="1">
        <v>739908</v>
      </c>
      <c r="AF3" s="1">
        <v>931757</v>
      </c>
      <c r="AG3" s="1">
        <v>710303</v>
      </c>
      <c r="AH3" s="2">
        <f>J3/J27</f>
        <v>1.7797636735950897</v>
      </c>
      <c r="AI3" s="2">
        <f t="shared" ref="AI3:BE3" si="0">K3/K27</f>
        <v>1.6086677922002459</v>
      </c>
      <c r="AJ3" s="2">
        <f t="shared" si="0"/>
        <v>1.5305124527317773</v>
      </c>
      <c r="AK3" s="2">
        <f t="shared" si="0"/>
        <v>2.223773507623426</v>
      </c>
      <c r="AL3" s="2">
        <f t="shared" si="0"/>
        <v>1.9843761929037771</v>
      </c>
      <c r="AM3" s="2">
        <f t="shared" si="0"/>
        <v>2.4569177288528388</v>
      </c>
      <c r="AN3" s="2">
        <f t="shared" si="0"/>
        <v>10.933171140966984</v>
      </c>
      <c r="AO3" s="2">
        <f t="shared" si="0"/>
        <v>8.3884900988387923</v>
      </c>
      <c r="AP3" s="2">
        <f t="shared" si="0"/>
        <v>8.2307325439929588</v>
      </c>
      <c r="AQ3" s="2">
        <f t="shared" si="0"/>
        <v>6.7079123783359664</v>
      </c>
      <c r="AR3" s="2">
        <f t="shared" si="0"/>
        <v>5.5273631997801616</v>
      </c>
      <c r="AS3" s="2">
        <f t="shared" si="0"/>
        <v>5.7674062214405906</v>
      </c>
      <c r="AT3" s="2">
        <f t="shared" si="0"/>
        <v>3.6652050859629113</v>
      </c>
      <c r="AU3" s="2">
        <f t="shared" si="0"/>
        <v>5.2072607575613015</v>
      </c>
      <c r="AV3" s="2">
        <f t="shared" si="0"/>
        <v>3.4880592753596491</v>
      </c>
      <c r="AW3" s="2">
        <f t="shared" si="0"/>
        <v>2.6729091443375226</v>
      </c>
      <c r="AX3" s="2">
        <f t="shared" si="0"/>
        <v>3.3478979898366643</v>
      </c>
      <c r="AY3" s="2">
        <f t="shared" si="0"/>
        <v>3.3445161473799465</v>
      </c>
      <c r="AZ3" s="2">
        <f t="shared" si="0"/>
        <v>1.6824224372633561</v>
      </c>
      <c r="BA3" s="2">
        <f t="shared" si="0"/>
        <v>2.80963536822631</v>
      </c>
      <c r="BB3" s="2">
        <f t="shared" si="0"/>
        <v>1.4883256698492922</v>
      </c>
      <c r="BC3" s="2">
        <f t="shared" si="0"/>
        <v>2.4149458038363245</v>
      </c>
      <c r="BD3" s="2">
        <f t="shared" si="0"/>
        <v>2.9617949598209745</v>
      </c>
      <c r="BE3" s="2">
        <f t="shared" si="0"/>
        <v>2.1579786846198719</v>
      </c>
      <c r="BF3" s="2">
        <f t="shared" ref="BF3:BH27" si="1">AK3/AH3</f>
        <v>1.2494768494355459</v>
      </c>
      <c r="BG3" s="2">
        <f t="shared" si="1"/>
        <v>1.2335525100491123</v>
      </c>
      <c r="BH3" s="2">
        <f t="shared" si="1"/>
        <v>1.605290910549301</v>
      </c>
      <c r="BI3" s="2">
        <f>AVERAGE(BF3:BH3)</f>
        <v>1.3627734233446531</v>
      </c>
      <c r="BJ3" s="2">
        <f>BF3/BI3</f>
        <v>0.91686323495284816</v>
      </c>
      <c r="BK3" s="2">
        <f>BG3/BI3</f>
        <v>0.90517799137996535</v>
      </c>
      <c r="BL3" s="2">
        <f>BH3/BI3</f>
        <v>1.1779587736671864</v>
      </c>
      <c r="BM3" s="2">
        <f t="shared" ref="BM3:BM27" si="2">AQ3/AN3/BI3</f>
        <v>0.45021253152334739</v>
      </c>
      <c r="BN3" s="2">
        <f t="shared" ref="BN3:BN27" si="3">AR3/AO3/BI3</f>
        <v>0.48351566734680623</v>
      </c>
      <c r="BO3" s="2">
        <f t="shared" ref="BO3:BO27" si="4">AS3/AP3/BI3</f>
        <v>0.51418380831844834</v>
      </c>
      <c r="BP3" s="2">
        <f>AW3/AT3/BI3</f>
        <v>0.53513364988346923</v>
      </c>
      <c r="BQ3" s="2">
        <f>AX3/AU3/BI3</f>
        <v>0.47177968420151889</v>
      </c>
      <c r="BR3" s="2">
        <f>AY3/AV3/BI3</f>
        <v>0.70359992586329911</v>
      </c>
      <c r="BS3" s="2">
        <f>BC3/AZ3/BI3</f>
        <v>1.05329174809161</v>
      </c>
      <c r="BT3" s="2">
        <f>BD3/BA3/BI3</f>
        <v>0.77353750098216489</v>
      </c>
      <c r="BU3" s="2">
        <f>BE3/BB3/BI3</f>
        <v>1.0639605441795867</v>
      </c>
    </row>
    <row r="4" spans="1:73" x14ac:dyDescent="0.45">
      <c r="A4" s="1" t="s">
        <v>72</v>
      </c>
      <c r="B4" s="1" t="s">
        <v>73</v>
      </c>
      <c r="C4" s="2" t="s">
        <v>74</v>
      </c>
      <c r="D4" s="2">
        <v>1</v>
      </c>
      <c r="E4" s="2" t="s">
        <v>142</v>
      </c>
      <c r="F4" s="2">
        <v>16</v>
      </c>
      <c r="G4" s="2">
        <v>3</v>
      </c>
      <c r="H4" s="1">
        <v>71.34</v>
      </c>
      <c r="I4" s="2">
        <v>542.27840000000003</v>
      </c>
      <c r="J4" s="1">
        <v>2502598</v>
      </c>
      <c r="K4" s="1">
        <v>2473627</v>
      </c>
      <c r="L4" s="1">
        <v>2295479</v>
      </c>
      <c r="M4" s="1">
        <v>1553491</v>
      </c>
      <c r="N4" s="1">
        <v>1678043</v>
      </c>
      <c r="O4" s="1">
        <v>1612726</v>
      </c>
      <c r="P4" s="1">
        <v>1146583</v>
      </c>
      <c r="Q4" s="1">
        <v>1063388</v>
      </c>
      <c r="R4" s="1">
        <v>989551</v>
      </c>
      <c r="S4" s="1">
        <v>2142190</v>
      </c>
      <c r="T4" s="1">
        <v>2169298</v>
      </c>
      <c r="U4" s="1">
        <v>1918989</v>
      </c>
      <c r="V4" s="1">
        <v>2808550</v>
      </c>
      <c r="W4" s="1">
        <v>2797352</v>
      </c>
      <c r="X4" s="1">
        <v>2557730</v>
      </c>
      <c r="Y4" s="1">
        <v>1716704</v>
      </c>
      <c r="Z4" s="1">
        <v>1642894</v>
      </c>
      <c r="AA4" s="1">
        <v>1723702</v>
      </c>
      <c r="AB4" s="1">
        <v>7337402</v>
      </c>
      <c r="AC4" s="1">
        <v>5766025</v>
      </c>
      <c r="AD4" s="1">
        <v>7384561</v>
      </c>
      <c r="AE4" s="1">
        <v>4627522</v>
      </c>
      <c r="AF4" s="1">
        <v>5081386</v>
      </c>
      <c r="AG4" s="1">
        <v>4976558</v>
      </c>
      <c r="AH4" s="2">
        <f t="shared" ref="AH4:BE4" si="5">J4/J27</f>
        <v>4.5071634527932511</v>
      </c>
      <c r="AI4" s="2">
        <f t="shared" si="5"/>
        <v>3.992567281836406</v>
      </c>
      <c r="AJ4" s="2">
        <f t="shared" si="5"/>
        <v>3.9384106210238072</v>
      </c>
      <c r="AK4" s="2">
        <f t="shared" si="5"/>
        <v>3.6569164024302685</v>
      </c>
      <c r="AL4" s="2">
        <f t="shared" si="5"/>
        <v>4.1326324292508012</v>
      </c>
      <c r="AM4" s="2">
        <f t="shared" si="5"/>
        <v>4.1527642590446758</v>
      </c>
      <c r="AN4" s="2">
        <f t="shared" si="5"/>
        <v>0.93576153967945652</v>
      </c>
      <c r="AO4" s="2">
        <f t="shared" si="5"/>
        <v>0.73509572113330723</v>
      </c>
      <c r="AP4" s="2">
        <f t="shared" si="5"/>
        <v>0.57907321460652261</v>
      </c>
      <c r="AQ4" s="2">
        <f t="shared" si="5"/>
        <v>0.63885155295451579</v>
      </c>
      <c r="AR4" s="2">
        <f t="shared" si="5"/>
        <v>0.52660750408495638</v>
      </c>
      <c r="AS4" s="2">
        <f t="shared" si="5"/>
        <v>0.53064029764694653</v>
      </c>
      <c r="AT4" s="2">
        <f t="shared" si="5"/>
        <v>5.9319689097283828</v>
      </c>
      <c r="AU4" s="2">
        <f t="shared" si="5"/>
        <v>8.8965811150335536</v>
      </c>
      <c r="AV4" s="2">
        <f t="shared" si="5"/>
        <v>5.8891534196614419</v>
      </c>
      <c r="AW4" s="2">
        <f t="shared" si="5"/>
        <v>2.8992207739568943</v>
      </c>
      <c r="AX4" s="2">
        <f t="shared" si="5"/>
        <v>4.2989915165978472</v>
      </c>
      <c r="AY4" s="2">
        <f t="shared" si="5"/>
        <v>4.0850181416589839</v>
      </c>
      <c r="AZ4" s="2">
        <f t="shared" si="5"/>
        <v>24.391255929605979</v>
      </c>
      <c r="BA4" s="2">
        <f t="shared" si="5"/>
        <v>28.987673002770055</v>
      </c>
      <c r="BB4" s="2">
        <f t="shared" si="5"/>
        <v>24.047364890388298</v>
      </c>
      <c r="BC4" s="2">
        <f t="shared" si="5"/>
        <v>15.103519405196696</v>
      </c>
      <c r="BD4" s="2">
        <f t="shared" si="5"/>
        <v>16.152305208015463</v>
      </c>
      <c r="BE4" s="2">
        <f t="shared" si="5"/>
        <v>15.119330886642038</v>
      </c>
      <c r="BF4" s="2">
        <f t="shared" si="1"/>
        <v>0.81135650852953778</v>
      </c>
      <c r="BG4" s="2">
        <f t="shared" si="1"/>
        <v>1.0350814745318384</v>
      </c>
      <c r="BH4" s="2">
        <f t="shared" si="1"/>
        <v>1.0544264320425651</v>
      </c>
      <c r="BI4" s="2">
        <f t="shared" ref="BI4:BI27" si="6">AVERAGE(BF4:BH4)</f>
        <v>0.96695480503464715</v>
      </c>
      <c r="BJ4" s="2">
        <f t="shared" ref="BJ4:BJ27" si="7">BF4/BI4</f>
        <v>0.83908420983591459</v>
      </c>
      <c r="BK4" s="2">
        <f t="shared" ref="BK4:BK27" si="8">BG4/BI4</f>
        <v>1.0704548642216531</v>
      </c>
      <c r="BL4" s="2">
        <f t="shared" ref="BL4:BL27" si="9">BH4/BI4</f>
        <v>1.090460925942432</v>
      </c>
      <c r="BM4" s="2">
        <f t="shared" si="2"/>
        <v>0.70603883147746638</v>
      </c>
      <c r="BN4" s="2">
        <f t="shared" si="3"/>
        <v>0.74086140821764435</v>
      </c>
      <c r="BO4" s="2">
        <f t="shared" si="4"/>
        <v>0.94767751218406659</v>
      </c>
      <c r="BP4" s="2">
        <f t="shared" ref="BP4:BP27" si="10">AW4/AT4/BI4</f>
        <v>0.50544772467111498</v>
      </c>
      <c r="BQ4" s="2">
        <f t="shared" ref="BQ4:BQ27" si="11">AX4/AU4/BI4</f>
        <v>0.49973212582656429</v>
      </c>
      <c r="BR4" s="2">
        <f t="shared" ref="BR4:BR27" si="12">AY4/AV4/BI4</f>
        <v>0.71735634726479613</v>
      </c>
      <c r="BS4" s="2">
        <f t="shared" ref="BS4:BS27" si="13">BC4/AZ4/BI4</f>
        <v>0.640380087136458</v>
      </c>
      <c r="BT4" s="2">
        <f t="shared" ref="BT4:BT27" si="14">BD4/BA4/BI4</f>
        <v>0.57625536644557396</v>
      </c>
      <c r="BU4" s="2">
        <f>BE4/BB4/BI4</f>
        <v>0.6502178720922307</v>
      </c>
    </row>
    <row r="5" spans="1:73" x14ac:dyDescent="0.45">
      <c r="A5" s="1" t="s">
        <v>72</v>
      </c>
      <c r="B5" s="1" t="s">
        <v>75</v>
      </c>
      <c r="C5" s="2" t="s">
        <v>76</v>
      </c>
      <c r="D5" s="2">
        <v>1</v>
      </c>
      <c r="E5" s="2" t="s">
        <v>143</v>
      </c>
      <c r="F5" s="2">
        <v>38</v>
      </c>
      <c r="G5" s="2">
        <v>2</v>
      </c>
      <c r="H5" s="1">
        <v>69.28</v>
      </c>
      <c r="I5" s="2">
        <v>703.84055000000001</v>
      </c>
      <c r="J5" s="1">
        <v>10649708</v>
      </c>
      <c r="K5" s="1">
        <v>11022177</v>
      </c>
      <c r="L5" s="1">
        <v>10907344</v>
      </c>
      <c r="M5" s="1">
        <v>8483690</v>
      </c>
      <c r="N5" s="1">
        <v>8703712</v>
      </c>
      <c r="O5" s="1">
        <v>9229245</v>
      </c>
      <c r="P5" s="1">
        <v>6611886</v>
      </c>
      <c r="Q5" s="1">
        <v>6647371</v>
      </c>
      <c r="R5" s="1">
        <v>6757982</v>
      </c>
      <c r="S5" s="1">
        <v>10771827</v>
      </c>
      <c r="T5" s="1">
        <v>10602148</v>
      </c>
      <c r="U5" s="1">
        <v>9331597</v>
      </c>
      <c r="V5" s="1">
        <v>12665004</v>
      </c>
      <c r="W5" s="1">
        <v>12780122</v>
      </c>
      <c r="X5" s="1">
        <v>12110421</v>
      </c>
      <c r="Y5" s="1">
        <v>7844360</v>
      </c>
      <c r="Z5" s="1">
        <v>7234511</v>
      </c>
      <c r="AA5" s="1">
        <v>7630705</v>
      </c>
      <c r="AB5" s="1">
        <v>74484376</v>
      </c>
      <c r="AC5" s="1">
        <v>64409144</v>
      </c>
      <c r="AD5" s="1">
        <v>65044732</v>
      </c>
      <c r="AE5" s="1">
        <v>61569840</v>
      </c>
      <c r="AF5" s="1">
        <v>69023896</v>
      </c>
      <c r="AG5" s="1">
        <v>60095464</v>
      </c>
      <c r="AH5" s="2">
        <f t="shared" ref="AH5:BE5" si="15">J5/J27</f>
        <v>19.180057955980111</v>
      </c>
      <c r="AI5" s="2">
        <f t="shared" si="15"/>
        <v>17.790387663463306</v>
      </c>
      <c r="AJ5" s="2">
        <f t="shared" si="15"/>
        <v>18.714002374563346</v>
      </c>
      <c r="AK5" s="2">
        <f t="shared" si="15"/>
        <v>19.97059855134896</v>
      </c>
      <c r="AL5" s="2">
        <f t="shared" si="15"/>
        <v>21.435232867131145</v>
      </c>
      <c r="AM5" s="2">
        <f t="shared" si="15"/>
        <v>23.765276168404789</v>
      </c>
      <c r="AN5" s="2">
        <f t="shared" si="15"/>
        <v>5.3961628800924517</v>
      </c>
      <c r="AO5" s="2">
        <f t="shared" si="15"/>
        <v>4.5951750244366441</v>
      </c>
      <c r="AP5" s="2">
        <f t="shared" si="15"/>
        <v>3.9546889053651775</v>
      </c>
      <c r="AQ5" s="2">
        <f t="shared" si="15"/>
        <v>3.2124127211439619</v>
      </c>
      <c r="AR5" s="2">
        <f t="shared" si="15"/>
        <v>2.5737223268630278</v>
      </c>
      <c r="AS5" s="2">
        <f t="shared" si="15"/>
        <v>2.5803802990018982</v>
      </c>
      <c r="AT5" s="2">
        <f t="shared" si="15"/>
        <v>26.749892282346977</v>
      </c>
      <c r="AU5" s="2">
        <f t="shared" si="15"/>
        <v>40.645364628057116</v>
      </c>
      <c r="AV5" s="2">
        <f t="shared" si="15"/>
        <v>27.884150104072649</v>
      </c>
      <c r="AW5" s="2">
        <f t="shared" si="15"/>
        <v>13.247788477452435</v>
      </c>
      <c r="AX5" s="2">
        <f t="shared" si="15"/>
        <v>18.930680503875362</v>
      </c>
      <c r="AY5" s="2">
        <f t="shared" si="15"/>
        <v>18.084082027315578</v>
      </c>
      <c r="AZ5" s="2">
        <f t="shared" si="15"/>
        <v>247.60364469235859</v>
      </c>
      <c r="BA5" s="2">
        <f t="shared" si="15"/>
        <v>323.8056034547767</v>
      </c>
      <c r="BB5" s="2">
        <f t="shared" si="15"/>
        <v>211.81413554597438</v>
      </c>
      <c r="BC5" s="2">
        <f t="shared" si="15"/>
        <v>200.95447913912795</v>
      </c>
      <c r="BD5" s="2">
        <f t="shared" si="15"/>
        <v>219.40766453056656</v>
      </c>
      <c r="BE5" s="2">
        <f t="shared" si="15"/>
        <v>182.57663328796423</v>
      </c>
      <c r="BF5" s="2">
        <f t="shared" si="1"/>
        <v>1.041216799093267</v>
      </c>
      <c r="BG5" s="2">
        <f t="shared" si="1"/>
        <v>1.2048772220491504</v>
      </c>
      <c r="BH5" s="2">
        <f t="shared" si="1"/>
        <v>1.2699194802233909</v>
      </c>
      <c r="BI5" s="2">
        <f t="shared" si="6"/>
        <v>1.1720045004552695</v>
      </c>
      <c r="BJ5" s="2">
        <f t="shared" si="7"/>
        <v>0.8884068266707188</v>
      </c>
      <c r="BK5" s="2">
        <f t="shared" si="8"/>
        <v>1.0280482895595635</v>
      </c>
      <c r="BL5" s="2">
        <f t="shared" si="9"/>
        <v>1.0835448837697175</v>
      </c>
      <c r="BM5" s="2">
        <f t="shared" si="2"/>
        <v>0.50794537179680233</v>
      </c>
      <c r="BN5" s="2">
        <f t="shared" si="3"/>
        <v>0.47789265197590247</v>
      </c>
      <c r="BO5" s="2">
        <f t="shared" si="4"/>
        <v>0.55672678008121668</v>
      </c>
      <c r="BP5" s="2">
        <f t="shared" si="10"/>
        <v>0.42256358498922231</v>
      </c>
      <c r="BQ5" s="2">
        <f t="shared" si="11"/>
        <v>0.39739822463797198</v>
      </c>
      <c r="BR5" s="2">
        <f t="shared" si="12"/>
        <v>0.55336256655603056</v>
      </c>
      <c r="BS5" s="2">
        <f t="shared" si="13"/>
        <v>0.69248660681648422</v>
      </c>
      <c r="BT5" s="2">
        <f t="shared" si="14"/>
        <v>0.57814683878397921</v>
      </c>
      <c r="BU5" s="2">
        <f t="shared" ref="BU5:BU27" si="16">BE5/BB5/BI5</f>
        <v>0.73546324807217989</v>
      </c>
    </row>
    <row r="6" spans="1:73" x14ac:dyDescent="0.45">
      <c r="A6" s="1" t="s">
        <v>77</v>
      </c>
      <c r="B6" s="1" t="s">
        <v>78</v>
      </c>
      <c r="C6" s="2" t="s">
        <v>79</v>
      </c>
      <c r="D6" s="2">
        <v>1</v>
      </c>
      <c r="E6" s="2" t="s">
        <v>144</v>
      </c>
      <c r="F6" s="2">
        <v>934</v>
      </c>
      <c r="G6" s="2">
        <v>3</v>
      </c>
      <c r="H6" s="1">
        <v>83.97</v>
      </c>
      <c r="I6" s="2">
        <v>753.35526666666669</v>
      </c>
      <c r="J6" s="1">
        <v>2013103</v>
      </c>
      <c r="K6" s="1">
        <v>2126017</v>
      </c>
      <c r="L6" s="1">
        <v>1993386</v>
      </c>
      <c r="M6" s="1">
        <v>1906267</v>
      </c>
      <c r="N6" s="1">
        <v>2060910</v>
      </c>
      <c r="O6" s="1">
        <v>1963257</v>
      </c>
      <c r="P6" s="1">
        <v>136354</v>
      </c>
      <c r="Q6" s="1">
        <v>170006</v>
      </c>
      <c r="R6" s="1">
        <v>182513</v>
      </c>
      <c r="S6" s="1">
        <v>195255</v>
      </c>
      <c r="T6" s="1">
        <v>202589</v>
      </c>
      <c r="U6" s="1">
        <v>196864</v>
      </c>
      <c r="V6" s="1">
        <v>2509342</v>
      </c>
      <c r="W6" s="1">
        <v>2007733</v>
      </c>
      <c r="X6" s="1">
        <v>3075623</v>
      </c>
      <c r="Y6" s="1">
        <v>2117259</v>
      </c>
      <c r="Z6" s="1">
        <v>1969515</v>
      </c>
      <c r="AA6" s="1">
        <v>1379993</v>
      </c>
      <c r="AB6" s="1">
        <v>2246896</v>
      </c>
      <c r="AC6" s="1">
        <v>2286945</v>
      </c>
      <c r="AD6" s="1">
        <v>2573648</v>
      </c>
      <c r="AE6" s="1">
        <v>2278180</v>
      </c>
      <c r="AF6" s="1">
        <v>3017124</v>
      </c>
      <c r="AG6" s="1">
        <v>3259963</v>
      </c>
      <c r="AH6" s="2">
        <f t="shared" ref="AH6:BE6" si="17">J6/J27</f>
        <v>3.6255859983538916</v>
      </c>
      <c r="AI6" s="2">
        <f t="shared" si="17"/>
        <v>3.4315060091226326</v>
      </c>
      <c r="AJ6" s="2">
        <f t="shared" si="17"/>
        <v>3.4201021199497634</v>
      </c>
      <c r="AK6" s="2">
        <f t="shared" si="17"/>
        <v>4.4873507858825965</v>
      </c>
      <c r="AL6" s="2">
        <f t="shared" si="17"/>
        <v>5.0755454417838326</v>
      </c>
      <c r="AM6" s="2">
        <f t="shared" si="17"/>
        <v>5.0553804557744302</v>
      </c>
      <c r="AN6" s="2">
        <f t="shared" si="17"/>
        <v>0.11128267991192319</v>
      </c>
      <c r="AO6" s="2">
        <f t="shared" si="17"/>
        <v>0.11752124640017475</v>
      </c>
      <c r="AP6" s="2">
        <f t="shared" si="17"/>
        <v>0.10680438867474265</v>
      </c>
      <c r="AQ6" s="2">
        <f t="shared" si="17"/>
        <v>5.82296434826668E-2</v>
      </c>
      <c r="AR6" s="2">
        <f t="shared" si="17"/>
        <v>4.9179452359734456E-2</v>
      </c>
      <c r="AS6" s="2">
        <f t="shared" si="17"/>
        <v>5.443698299259063E-2</v>
      </c>
      <c r="AT6" s="2">
        <f t="shared" si="17"/>
        <v>5.300008448443374</v>
      </c>
      <c r="AU6" s="2">
        <f t="shared" si="17"/>
        <v>6.3853099258976558</v>
      </c>
      <c r="AV6" s="2">
        <f t="shared" si="17"/>
        <v>7.0815980216986869</v>
      </c>
      <c r="AW6" s="2">
        <f t="shared" si="17"/>
        <v>3.575689971391224</v>
      </c>
      <c r="AX6" s="2">
        <f t="shared" si="17"/>
        <v>5.1536668079694783</v>
      </c>
      <c r="AY6" s="2">
        <f t="shared" si="17"/>
        <v>3.2704588382228521</v>
      </c>
      <c r="AZ6" s="2">
        <f t="shared" si="17"/>
        <v>7.4692125882169131</v>
      </c>
      <c r="BA6" s="2">
        <f t="shared" si="17"/>
        <v>11.497212349117452</v>
      </c>
      <c r="BB6" s="2">
        <f t="shared" si="17"/>
        <v>8.3809250889007565</v>
      </c>
      <c r="BC6" s="2">
        <f t="shared" si="17"/>
        <v>7.4356287962609375</v>
      </c>
      <c r="BD6" s="2">
        <f t="shared" si="17"/>
        <v>9.5905935306682935</v>
      </c>
      <c r="BE6" s="2">
        <f t="shared" si="17"/>
        <v>9.9041263610733044</v>
      </c>
      <c r="BF6" s="2">
        <f t="shared" si="1"/>
        <v>1.2376897935726716</v>
      </c>
      <c r="BG6" s="2">
        <f t="shared" si="1"/>
        <v>1.4791014290199502</v>
      </c>
      <c r="BH6" s="2">
        <f t="shared" si="1"/>
        <v>1.4781372831781663</v>
      </c>
      <c r="BI6" s="2">
        <f t="shared" si="6"/>
        <v>1.398309501923596</v>
      </c>
      <c r="BJ6" s="2">
        <f t="shared" si="7"/>
        <v>0.88513293506911983</v>
      </c>
      <c r="BK6" s="2">
        <f t="shared" si="8"/>
        <v>1.057778286556168</v>
      </c>
      <c r="BL6" s="2">
        <f t="shared" si="9"/>
        <v>1.057088778374712</v>
      </c>
      <c r="BM6" s="2">
        <f t="shared" si="2"/>
        <v>0.37420815394153178</v>
      </c>
      <c r="BN6" s="2">
        <f t="shared" si="3"/>
        <v>0.299270556127821</v>
      </c>
      <c r="BO6" s="2">
        <f t="shared" si="4"/>
        <v>0.36450344757099029</v>
      </c>
      <c r="BP6" s="2">
        <f t="shared" si="10"/>
        <v>0.48248074464570706</v>
      </c>
      <c r="BQ6" s="2">
        <f t="shared" si="11"/>
        <v>0.57720627914963629</v>
      </c>
      <c r="BR6" s="2">
        <f t="shared" si="12"/>
        <v>0.33027378818516795</v>
      </c>
      <c r="BS6" s="2">
        <f t="shared" si="13"/>
        <v>0.71193373316863751</v>
      </c>
      <c r="BT6" s="2">
        <f t="shared" si="14"/>
        <v>0.59655380974743144</v>
      </c>
      <c r="BU6" s="2">
        <f t="shared" si="16"/>
        <v>0.84512491444727589</v>
      </c>
    </row>
    <row r="7" spans="1:73" x14ac:dyDescent="0.45">
      <c r="A7" s="1" t="s">
        <v>80</v>
      </c>
      <c r="B7" s="1" t="s">
        <v>81</v>
      </c>
      <c r="C7" s="2" t="s">
        <v>82</v>
      </c>
      <c r="D7" s="2">
        <v>1</v>
      </c>
      <c r="E7" s="2" t="s">
        <v>145</v>
      </c>
      <c r="F7" s="2">
        <v>1203</v>
      </c>
      <c r="G7" s="2">
        <v>2</v>
      </c>
      <c r="H7" s="1">
        <v>55.32</v>
      </c>
      <c r="I7" s="2">
        <v>702.86715000000004</v>
      </c>
      <c r="J7" s="1">
        <v>3970059</v>
      </c>
      <c r="K7" s="1">
        <v>3675223</v>
      </c>
      <c r="L7" s="1">
        <v>3991209</v>
      </c>
      <c r="M7" s="1">
        <v>2899285</v>
      </c>
      <c r="N7" s="1">
        <v>2643992</v>
      </c>
      <c r="O7" s="1">
        <v>2771180</v>
      </c>
      <c r="P7" s="1">
        <v>321860</v>
      </c>
      <c r="Q7" s="1">
        <v>165727</v>
      </c>
      <c r="R7" s="1">
        <v>273014</v>
      </c>
      <c r="S7" s="1">
        <v>498811</v>
      </c>
      <c r="T7" s="1">
        <v>466456</v>
      </c>
      <c r="U7" s="1">
        <v>419641</v>
      </c>
      <c r="V7" s="1">
        <v>4266621</v>
      </c>
      <c r="W7" s="1">
        <v>4582835</v>
      </c>
      <c r="X7" s="1">
        <v>4488124</v>
      </c>
      <c r="Y7" s="1">
        <v>2342530</v>
      </c>
      <c r="Z7" s="1">
        <v>2167162</v>
      </c>
      <c r="AA7" s="1">
        <v>2248639</v>
      </c>
      <c r="AB7" s="1">
        <v>1297769</v>
      </c>
      <c r="AC7" s="1">
        <v>1191486</v>
      </c>
      <c r="AD7" s="1">
        <v>1309409</v>
      </c>
      <c r="AE7" s="1">
        <v>1004449</v>
      </c>
      <c r="AF7" s="1">
        <v>1157584</v>
      </c>
      <c r="AG7" s="1">
        <v>960381</v>
      </c>
      <c r="AH7" s="2">
        <f t="shared" ref="AH7:BE7" si="18">J7/J27</f>
        <v>7.1500515984720368</v>
      </c>
      <c r="AI7" s="2">
        <f t="shared" si="18"/>
        <v>5.9320079798824326</v>
      </c>
      <c r="AJ7" s="2">
        <f t="shared" si="18"/>
        <v>6.8478169115578096</v>
      </c>
      <c r="AK7" s="2">
        <f t="shared" si="18"/>
        <v>6.8249142555830975</v>
      </c>
      <c r="AL7" s="2">
        <f t="shared" si="18"/>
        <v>6.5115417673323535</v>
      </c>
      <c r="AM7" s="2">
        <f t="shared" si="18"/>
        <v>7.1357795802755248</v>
      </c>
      <c r="AN7" s="2">
        <f t="shared" si="18"/>
        <v>0.26267981398750012</v>
      </c>
      <c r="AO7" s="2">
        <f t="shared" si="18"/>
        <v>0.11456327189723751</v>
      </c>
      <c r="AP7" s="2">
        <f t="shared" si="18"/>
        <v>0.15976447359720233</v>
      </c>
      <c r="AQ7" s="2">
        <f t="shared" si="18"/>
        <v>0.14875719799868126</v>
      </c>
      <c r="AR7" s="2">
        <f t="shared" si="18"/>
        <v>0.11323443340908092</v>
      </c>
      <c r="AS7" s="2">
        <f t="shared" si="18"/>
        <v>0.11603944845169113</v>
      </c>
      <c r="AT7" s="2">
        <f t="shared" si="18"/>
        <v>9.0115764795336464</v>
      </c>
      <c r="AU7" s="2">
        <f t="shared" si="18"/>
        <v>14.575056451356422</v>
      </c>
      <c r="AV7" s="2">
        <f t="shared" si="18"/>
        <v>10.333870581517434</v>
      </c>
      <c r="AW7" s="2">
        <f t="shared" si="18"/>
        <v>3.9561343362730228</v>
      </c>
      <c r="AX7" s="2">
        <f t="shared" si="18"/>
        <v>5.670853416649658</v>
      </c>
      <c r="AY7" s="2">
        <f t="shared" si="18"/>
        <v>5.3290714456686343</v>
      </c>
      <c r="AZ7" s="2">
        <f t="shared" si="18"/>
        <v>4.3140904391648194</v>
      </c>
      <c r="BA7" s="2">
        <f t="shared" si="18"/>
        <v>5.9899855715815455</v>
      </c>
      <c r="BB7" s="2">
        <f t="shared" si="18"/>
        <v>4.2640091961808499</v>
      </c>
      <c r="BC7" s="2">
        <f t="shared" si="18"/>
        <v>3.2783669019899668</v>
      </c>
      <c r="BD7" s="2">
        <f t="shared" si="18"/>
        <v>3.6796358457939173</v>
      </c>
      <c r="BE7" s="2">
        <f t="shared" si="18"/>
        <v>2.9177431703286021</v>
      </c>
      <c r="BF7" s="2">
        <f t="shared" si="1"/>
        <v>0.95452657391193918</v>
      </c>
      <c r="BG7" s="2">
        <f t="shared" si="1"/>
        <v>1.0976960566161287</v>
      </c>
      <c r="BH7" s="2">
        <f t="shared" si="1"/>
        <v>1.0420517476499247</v>
      </c>
      <c r="BI7" s="2">
        <f t="shared" si="6"/>
        <v>1.0314247927259974</v>
      </c>
      <c r="BJ7" s="2">
        <f t="shared" si="7"/>
        <v>0.92544466706988826</v>
      </c>
      <c r="BK7" s="2">
        <f t="shared" si="8"/>
        <v>1.0642521532907698</v>
      </c>
      <c r="BL7" s="2">
        <f t="shared" si="9"/>
        <v>1.0103031796393422</v>
      </c>
      <c r="BM7" s="2">
        <f t="shared" si="2"/>
        <v>0.54905230965549401</v>
      </c>
      <c r="BN7" s="2">
        <f t="shared" si="3"/>
        <v>0.95828686713078648</v>
      </c>
      <c r="BO7" s="2">
        <f t="shared" si="4"/>
        <v>0.70418679456657685</v>
      </c>
      <c r="BP7" s="2">
        <f t="shared" si="10"/>
        <v>0.42563045071088101</v>
      </c>
      <c r="BQ7" s="2">
        <f t="shared" si="11"/>
        <v>0.37722512362537214</v>
      </c>
      <c r="BR7" s="2">
        <f t="shared" si="12"/>
        <v>0.49997807259823351</v>
      </c>
      <c r="BS7" s="2">
        <f t="shared" si="13"/>
        <v>0.73676798273818322</v>
      </c>
      <c r="BT7" s="2">
        <f t="shared" si="14"/>
        <v>0.59558191002976213</v>
      </c>
      <c r="BU7" s="2">
        <f t="shared" si="16"/>
        <v>0.66342428035350665</v>
      </c>
    </row>
    <row r="8" spans="1:73" x14ac:dyDescent="0.45">
      <c r="A8" s="1" t="s">
        <v>83</v>
      </c>
      <c r="B8" s="1" t="s">
        <v>84</v>
      </c>
      <c r="C8" s="2" t="s">
        <v>85</v>
      </c>
      <c r="D8" s="2">
        <v>1</v>
      </c>
      <c r="E8" s="2" t="s">
        <v>146</v>
      </c>
      <c r="F8" s="2">
        <v>175</v>
      </c>
      <c r="G8" s="2">
        <v>2</v>
      </c>
      <c r="H8" s="1">
        <v>82.67</v>
      </c>
      <c r="I8" s="2">
        <v>713.33786666666674</v>
      </c>
      <c r="J8" s="1">
        <v>2310573</v>
      </c>
      <c r="K8" s="1">
        <v>2318364</v>
      </c>
      <c r="L8" s="1">
        <v>2334922</v>
      </c>
      <c r="M8" s="1">
        <v>1864130</v>
      </c>
      <c r="N8" s="1">
        <v>1700234</v>
      </c>
      <c r="O8" s="1">
        <v>1690762</v>
      </c>
      <c r="P8" s="1">
        <v>15906663</v>
      </c>
      <c r="Q8" s="1">
        <v>13748575</v>
      </c>
      <c r="R8" s="1">
        <v>14956988</v>
      </c>
      <c r="S8" s="1">
        <v>19371274</v>
      </c>
      <c r="T8" s="1">
        <v>17125982</v>
      </c>
      <c r="U8" s="1">
        <v>16402916</v>
      </c>
      <c r="V8" s="1">
        <v>613575</v>
      </c>
      <c r="W8" s="1">
        <v>682991</v>
      </c>
      <c r="X8" s="1">
        <v>665471</v>
      </c>
      <c r="Y8" s="1">
        <v>404341</v>
      </c>
      <c r="Z8" s="1">
        <v>425874</v>
      </c>
      <c r="AA8" s="1">
        <v>497307</v>
      </c>
      <c r="AB8" s="1">
        <v>339794</v>
      </c>
      <c r="AC8" s="1">
        <v>412309</v>
      </c>
      <c r="AD8" s="1">
        <v>479406</v>
      </c>
      <c r="AE8" s="1">
        <v>182251</v>
      </c>
      <c r="AF8" s="1">
        <v>193121</v>
      </c>
      <c r="AG8" s="1">
        <v>145960</v>
      </c>
      <c r="AH8" s="2">
        <f t="shared" ref="AH8:BE8" si="19">J8/J27</f>
        <v>4.1613276205810363</v>
      </c>
      <c r="AI8" s="2">
        <f t="shared" si="19"/>
        <v>3.7419644327084791</v>
      </c>
      <c r="AJ8" s="2">
        <f t="shared" si="19"/>
        <v>4.0060839607167615</v>
      </c>
      <c r="AK8" s="2">
        <f t="shared" si="19"/>
        <v>4.3881603261701141</v>
      </c>
      <c r="AL8" s="2">
        <f t="shared" si="19"/>
        <v>4.187283738089433</v>
      </c>
      <c r="AM8" s="2">
        <f t="shared" si="19"/>
        <v>4.353706707866615</v>
      </c>
      <c r="AN8" s="2">
        <f t="shared" si="19"/>
        <v>12.98191536072159</v>
      </c>
      <c r="AO8" s="2">
        <f t="shared" si="19"/>
        <v>9.5040743869409461</v>
      </c>
      <c r="AP8" s="2">
        <f t="shared" si="19"/>
        <v>8.7526475360958482</v>
      </c>
      <c r="AQ8" s="2">
        <f t="shared" si="19"/>
        <v>5.7769705197052712</v>
      </c>
      <c r="AR8" s="2">
        <f t="shared" si="19"/>
        <v>4.1574143506442587</v>
      </c>
      <c r="AS8" s="2">
        <f t="shared" si="19"/>
        <v>4.5357468065308675</v>
      </c>
      <c r="AT8" s="2">
        <f t="shared" si="19"/>
        <v>1.2959384108478014</v>
      </c>
      <c r="AU8" s="2">
        <f t="shared" si="19"/>
        <v>2.172155964761632</v>
      </c>
      <c r="AV8" s="2">
        <f t="shared" si="19"/>
        <v>1.532241798522721</v>
      </c>
      <c r="AW8" s="2">
        <f t="shared" si="19"/>
        <v>0.68286310683874718</v>
      </c>
      <c r="AX8" s="2">
        <f t="shared" si="19"/>
        <v>1.1143924764102806</v>
      </c>
      <c r="AY8" s="2">
        <f t="shared" si="19"/>
        <v>1.1785726981659268</v>
      </c>
      <c r="AZ8" s="2">
        <f t="shared" si="19"/>
        <v>1.1295554499187224</v>
      </c>
      <c r="BA8" s="2">
        <f t="shared" si="19"/>
        <v>2.0728107262974267</v>
      </c>
      <c r="BB8" s="2">
        <f t="shared" si="19"/>
        <v>1.5611559052246291</v>
      </c>
      <c r="BC8" s="2">
        <f t="shared" si="19"/>
        <v>0.5948392066243019</v>
      </c>
      <c r="BD8" s="2">
        <f t="shared" si="19"/>
        <v>0.61387765741023292</v>
      </c>
      <c r="BE8" s="2">
        <f t="shared" si="19"/>
        <v>0.44344254326268717</v>
      </c>
      <c r="BF8" s="2">
        <f t="shared" si="1"/>
        <v>1.0545096964889791</v>
      </c>
      <c r="BG8" s="2">
        <f t="shared" si="1"/>
        <v>1.1190068247277878</v>
      </c>
      <c r="BH8" s="2">
        <f t="shared" si="1"/>
        <v>1.086773704834598</v>
      </c>
      <c r="BI8" s="2">
        <f t="shared" si="6"/>
        <v>1.0867634086837883</v>
      </c>
      <c r="BJ8" s="2">
        <f t="shared" si="7"/>
        <v>0.97032131194601712</v>
      </c>
      <c r="BK8" s="2">
        <f t="shared" si="8"/>
        <v>1.0296692139120238</v>
      </c>
      <c r="BL8" s="2">
        <f t="shared" si="9"/>
        <v>1.000009474141959</v>
      </c>
      <c r="BM8" s="2">
        <f t="shared" si="2"/>
        <v>0.40947403747329564</v>
      </c>
      <c r="BN8" s="2">
        <f t="shared" si="3"/>
        <v>0.40251167032899587</v>
      </c>
      <c r="BO8" s="2">
        <f t="shared" si="4"/>
        <v>0.47684184109864131</v>
      </c>
      <c r="BP8" s="2">
        <f t="shared" si="10"/>
        <v>0.48485768108114946</v>
      </c>
      <c r="BQ8" s="2">
        <f t="shared" si="11"/>
        <v>0.47207625775577505</v>
      </c>
      <c r="BR8" s="2">
        <f t="shared" si="12"/>
        <v>0.70777311801948006</v>
      </c>
      <c r="BS8" s="2">
        <f t="shared" si="13"/>
        <v>0.48457055774314112</v>
      </c>
      <c r="BT8" s="2">
        <f t="shared" si="14"/>
        <v>0.27251296721416723</v>
      </c>
      <c r="BU8" s="2">
        <f t="shared" si="16"/>
        <v>0.26137020165254204</v>
      </c>
    </row>
    <row r="9" spans="1:73" x14ac:dyDescent="0.45">
      <c r="A9" s="1" t="s">
        <v>86</v>
      </c>
      <c r="B9" s="1" t="s">
        <v>87</v>
      </c>
      <c r="C9" s="2" t="s">
        <v>88</v>
      </c>
      <c r="D9" s="2">
        <v>1</v>
      </c>
      <c r="E9" s="2" t="s">
        <v>147</v>
      </c>
      <c r="F9" s="2">
        <v>184</v>
      </c>
      <c r="G9" s="2">
        <v>2</v>
      </c>
      <c r="H9" s="1">
        <v>57.7</v>
      </c>
      <c r="I9" s="2">
        <v>705.37184999999999</v>
      </c>
      <c r="J9" s="1">
        <v>4077994</v>
      </c>
      <c r="K9" s="1">
        <v>4672213</v>
      </c>
      <c r="L9" s="1">
        <v>4081118</v>
      </c>
      <c r="M9" s="1">
        <v>3424694</v>
      </c>
      <c r="N9" s="1">
        <v>3748285</v>
      </c>
      <c r="O9" s="1">
        <v>3196225</v>
      </c>
      <c r="P9" s="1">
        <v>15209381</v>
      </c>
      <c r="Q9" s="1">
        <v>14846220</v>
      </c>
      <c r="R9" s="1">
        <v>14769748</v>
      </c>
      <c r="S9" s="1">
        <v>28657820</v>
      </c>
      <c r="T9" s="1">
        <v>27793894</v>
      </c>
      <c r="U9" s="1">
        <v>28738780</v>
      </c>
      <c r="V9" s="1">
        <v>3311904</v>
      </c>
      <c r="W9" s="1">
        <v>2992504</v>
      </c>
      <c r="X9" s="1">
        <v>3765812</v>
      </c>
      <c r="Y9" s="1">
        <v>2369545</v>
      </c>
      <c r="Z9" s="1">
        <v>1848174</v>
      </c>
      <c r="AA9" s="1">
        <v>2206783</v>
      </c>
      <c r="AB9" s="1">
        <v>2952788</v>
      </c>
      <c r="AC9" s="1">
        <v>2525331</v>
      </c>
      <c r="AD9" s="1">
        <v>2603464</v>
      </c>
      <c r="AE9" s="1">
        <v>1880922</v>
      </c>
      <c r="AF9" s="1">
        <v>1990874</v>
      </c>
      <c r="AG9" s="1">
        <v>1480495</v>
      </c>
      <c r="AH9" s="2">
        <f t="shared" ref="AH9:BE9" si="20">J9/J27</f>
        <v>7.3444418630200143</v>
      </c>
      <c r="AI9" s="2">
        <f t="shared" si="20"/>
        <v>7.5412035677047182</v>
      </c>
      <c r="AJ9" s="2">
        <f t="shared" si="20"/>
        <v>7.0020760272045353</v>
      </c>
      <c r="AK9" s="2">
        <f t="shared" si="20"/>
        <v>8.0617265641735454</v>
      </c>
      <c r="AL9" s="2">
        <f t="shared" si="20"/>
        <v>9.2311604321667193</v>
      </c>
      <c r="AM9" s="2">
        <f t="shared" si="20"/>
        <v>8.2302690871636415</v>
      </c>
      <c r="AN9" s="2">
        <f t="shared" si="20"/>
        <v>12.412842142375625</v>
      </c>
      <c r="AO9" s="2">
        <f t="shared" si="20"/>
        <v>10.262851186024037</v>
      </c>
      <c r="AP9" s="2">
        <f t="shared" si="20"/>
        <v>8.6430769644902163</v>
      </c>
      <c r="AQ9" s="2">
        <f t="shared" si="20"/>
        <v>8.5464374361242381</v>
      </c>
      <c r="AR9" s="2">
        <f t="shared" si="20"/>
        <v>6.7471012042337408</v>
      </c>
      <c r="AS9" s="2">
        <f t="shared" si="20"/>
        <v>7.9468693010799516</v>
      </c>
      <c r="AT9" s="2">
        <f t="shared" si="20"/>
        <v>6.9951083512862757</v>
      </c>
      <c r="AU9" s="2">
        <f t="shared" si="20"/>
        <v>9.5172343605890024</v>
      </c>
      <c r="AV9" s="2">
        <f t="shared" si="20"/>
        <v>8.6707528228554587</v>
      </c>
      <c r="AW9" s="2">
        <f t="shared" si="20"/>
        <v>4.0017580717617536</v>
      </c>
      <c r="AX9" s="2">
        <f t="shared" si="20"/>
        <v>4.836151539415634</v>
      </c>
      <c r="AY9" s="2">
        <f t="shared" si="20"/>
        <v>5.2298765040039621</v>
      </c>
      <c r="AZ9" s="2">
        <f t="shared" si="20"/>
        <v>9.8157641919945746</v>
      </c>
      <c r="BA9" s="2">
        <f t="shared" si="20"/>
        <v>12.69565588976085</v>
      </c>
      <c r="BB9" s="2">
        <f t="shared" si="20"/>
        <v>8.4780190436492955</v>
      </c>
      <c r="BC9" s="2">
        <f t="shared" si="20"/>
        <v>6.1390398417687431</v>
      </c>
      <c r="BD9" s="2">
        <f t="shared" si="20"/>
        <v>6.3284317465161228</v>
      </c>
      <c r="BE9" s="2">
        <f t="shared" si="20"/>
        <v>4.4979067421738286</v>
      </c>
      <c r="BF9" s="2">
        <f t="shared" si="1"/>
        <v>1.0976636093703906</v>
      </c>
      <c r="BG9" s="2">
        <f t="shared" si="1"/>
        <v>1.2240964388893119</v>
      </c>
      <c r="BH9" s="2">
        <f t="shared" si="1"/>
        <v>1.1754041308873708</v>
      </c>
      <c r="BI9" s="2">
        <f t="shared" si="6"/>
        <v>1.1657213930490242</v>
      </c>
      <c r="BJ9" s="2">
        <f t="shared" si="7"/>
        <v>0.9416174532916276</v>
      </c>
      <c r="BK9" s="2">
        <f t="shared" si="8"/>
        <v>1.0500763271467497</v>
      </c>
      <c r="BL9" s="2">
        <f t="shared" si="9"/>
        <v>1.0083062195616233</v>
      </c>
      <c r="BM9" s="2">
        <f t="shared" si="2"/>
        <v>0.59063491815371316</v>
      </c>
      <c r="BN9" s="2">
        <f t="shared" si="3"/>
        <v>0.56396795302658265</v>
      </c>
      <c r="BO9" s="2">
        <f t="shared" si="4"/>
        <v>0.78873828808110624</v>
      </c>
      <c r="BP9" s="2">
        <f t="shared" si="10"/>
        <v>0.49075147894061849</v>
      </c>
      <c r="BQ9" s="2">
        <f t="shared" si="11"/>
        <v>0.43590752917251746</v>
      </c>
      <c r="BR9" s="2">
        <f t="shared" si="12"/>
        <v>0.51741600826453515</v>
      </c>
      <c r="BS9" s="2">
        <f t="shared" si="13"/>
        <v>0.5365146295351253</v>
      </c>
      <c r="BT9" s="2">
        <f t="shared" si="14"/>
        <v>0.42760836394663743</v>
      </c>
      <c r="BU9" s="2">
        <f t="shared" si="16"/>
        <v>0.45511514964557537</v>
      </c>
    </row>
    <row r="10" spans="1:73" x14ac:dyDescent="0.45">
      <c r="A10" s="1" t="s">
        <v>86</v>
      </c>
      <c r="B10" s="1" t="s">
        <v>89</v>
      </c>
      <c r="C10" s="2" t="s">
        <v>88</v>
      </c>
      <c r="D10" s="2">
        <v>1</v>
      </c>
      <c r="E10" s="2" t="s">
        <v>147</v>
      </c>
      <c r="F10" s="2">
        <v>188</v>
      </c>
      <c r="G10" s="2">
        <v>2</v>
      </c>
      <c r="H10" s="1">
        <v>87.59</v>
      </c>
      <c r="I10" s="2">
        <v>705.37184999999999</v>
      </c>
      <c r="J10" s="1">
        <v>2418138</v>
      </c>
      <c r="K10" s="1">
        <v>2721358</v>
      </c>
      <c r="L10" s="1">
        <v>2151680</v>
      </c>
      <c r="M10" s="1">
        <v>1940566</v>
      </c>
      <c r="N10" s="1">
        <v>1869181</v>
      </c>
      <c r="O10" s="1">
        <v>1804201</v>
      </c>
      <c r="P10" s="1">
        <v>9006730</v>
      </c>
      <c r="Q10" s="1">
        <v>8659472</v>
      </c>
      <c r="R10" s="1">
        <v>8806142</v>
      </c>
      <c r="S10" s="1">
        <v>17053324</v>
      </c>
      <c r="T10" s="1">
        <v>18491958</v>
      </c>
      <c r="U10" s="1">
        <v>17060308</v>
      </c>
      <c r="V10" s="1">
        <v>1864253</v>
      </c>
      <c r="W10" s="1">
        <v>1749481</v>
      </c>
      <c r="X10" s="1">
        <v>2240377</v>
      </c>
      <c r="Y10" s="1">
        <v>1446514</v>
      </c>
      <c r="Z10" s="1">
        <v>1047914</v>
      </c>
      <c r="AA10" s="1">
        <v>1258716</v>
      </c>
      <c r="AB10" s="1">
        <v>1582696</v>
      </c>
      <c r="AC10" s="1">
        <v>1469096</v>
      </c>
      <c r="AD10" s="1">
        <v>1565449</v>
      </c>
      <c r="AE10" s="1">
        <v>1077428</v>
      </c>
      <c r="AF10" s="1">
        <v>1139334</v>
      </c>
      <c r="AG10" s="1">
        <v>1049269</v>
      </c>
      <c r="AH10" s="2">
        <f t="shared" ref="AH10:BE10" si="21">J10/J27</f>
        <v>4.3550515174273166</v>
      </c>
      <c r="AI10" s="2">
        <f t="shared" si="21"/>
        <v>4.3924184660677454</v>
      </c>
      <c r="AJ10" s="2">
        <f t="shared" si="21"/>
        <v>3.6916910871519653</v>
      </c>
      <c r="AK10" s="2">
        <f t="shared" si="21"/>
        <v>4.5680906007170279</v>
      </c>
      <c r="AL10" s="2">
        <f t="shared" si="21"/>
        <v>4.6033611872517222</v>
      </c>
      <c r="AM10" s="2">
        <f t="shared" si="21"/>
        <v>4.6458117677352906</v>
      </c>
      <c r="AN10" s="2">
        <f t="shared" si="21"/>
        <v>7.3506684926229946</v>
      </c>
      <c r="AO10" s="2">
        <f t="shared" si="21"/>
        <v>5.9860942708340534</v>
      </c>
      <c r="AP10" s="2">
        <f t="shared" si="21"/>
        <v>5.1532472365967115</v>
      </c>
      <c r="AQ10" s="2">
        <f t="shared" si="21"/>
        <v>5.0857031917974203</v>
      </c>
      <c r="AR10" s="2">
        <f t="shared" si="21"/>
        <v>4.4890115825598151</v>
      </c>
      <c r="AS10" s="2">
        <f t="shared" si="21"/>
        <v>4.7175293423091968</v>
      </c>
      <c r="AT10" s="2">
        <f t="shared" si="21"/>
        <v>3.9375089764710851</v>
      </c>
      <c r="AU10" s="2">
        <f t="shared" si="21"/>
        <v>5.5639760837070256</v>
      </c>
      <c r="AV10" s="2">
        <f t="shared" si="21"/>
        <v>5.1584506069369489</v>
      </c>
      <c r="AW10" s="2">
        <f t="shared" si="21"/>
        <v>2.4429158658798973</v>
      </c>
      <c r="AX10" s="2">
        <f t="shared" si="21"/>
        <v>2.7420962010477341</v>
      </c>
      <c r="AY10" s="2">
        <f t="shared" si="21"/>
        <v>2.9830432958808597</v>
      </c>
      <c r="AZ10" s="2">
        <f t="shared" si="21"/>
        <v>5.2612550320622562</v>
      </c>
      <c r="BA10" s="2">
        <f t="shared" si="21"/>
        <v>7.3856208493160329</v>
      </c>
      <c r="BB10" s="2">
        <f t="shared" si="21"/>
        <v>5.0977875760378266</v>
      </c>
      <c r="BC10" s="2">
        <f t="shared" si="21"/>
        <v>3.5165591229392894</v>
      </c>
      <c r="BD10" s="2">
        <f t="shared" si="21"/>
        <v>3.6216241989624658</v>
      </c>
      <c r="BE10" s="2">
        <f t="shared" si="21"/>
        <v>3.1877946966750925</v>
      </c>
      <c r="BF10" s="2">
        <f t="shared" si="1"/>
        <v>1.0489176953331567</v>
      </c>
      <c r="BG10" s="2">
        <f t="shared" si="1"/>
        <v>1.048024277015851</v>
      </c>
      <c r="BH10" s="2">
        <f t="shared" si="1"/>
        <v>1.2584508448997562</v>
      </c>
      <c r="BI10" s="2">
        <f t="shared" si="6"/>
        <v>1.1184642724162546</v>
      </c>
      <c r="BJ10" s="2">
        <f t="shared" si="7"/>
        <v>0.93781958101097485</v>
      </c>
      <c r="BK10" s="2">
        <f t="shared" si="8"/>
        <v>0.93702079079537359</v>
      </c>
      <c r="BL10" s="2">
        <f t="shared" si="9"/>
        <v>1.1251596281936518</v>
      </c>
      <c r="BM10" s="2">
        <f t="shared" si="2"/>
        <v>0.61858880755345524</v>
      </c>
      <c r="BN10" s="2">
        <f t="shared" si="3"/>
        <v>0.67047881211766536</v>
      </c>
      <c r="BO10" s="2">
        <f t="shared" si="4"/>
        <v>0.81848648988154449</v>
      </c>
      <c r="BP10" s="2">
        <f t="shared" si="10"/>
        <v>0.55470852127379844</v>
      </c>
      <c r="BQ10" s="2">
        <f t="shared" si="11"/>
        <v>0.44063127257084983</v>
      </c>
      <c r="BR10" s="2">
        <f t="shared" si="12"/>
        <v>0.51703288258118429</v>
      </c>
      <c r="BS10" s="2">
        <f t="shared" si="13"/>
        <v>0.59759430981430961</v>
      </c>
      <c r="BT10" s="2">
        <f t="shared" si="14"/>
        <v>0.4384239381102768</v>
      </c>
      <c r="BU10" s="2">
        <f t="shared" si="16"/>
        <v>0.55909613942880854</v>
      </c>
    </row>
    <row r="11" spans="1:73" x14ac:dyDescent="0.45">
      <c r="A11" s="1" t="s">
        <v>90</v>
      </c>
      <c r="B11" s="1" t="s">
        <v>91</v>
      </c>
      <c r="C11" s="2" t="s">
        <v>92</v>
      </c>
      <c r="D11" s="2">
        <v>1</v>
      </c>
      <c r="E11" s="2" t="s">
        <v>148</v>
      </c>
      <c r="F11" s="2" t="s">
        <v>140</v>
      </c>
      <c r="G11" s="2">
        <v>2</v>
      </c>
      <c r="H11" s="1">
        <v>25.85</v>
      </c>
      <c r="I11" s="2">
        <v>638.78885000000002</v>
      </c>
      <c r="J11" s="1">
        <v>1351809</v>
      </c>
      <c r="K11" s="1">
        <v>1347787</v>
      </c>
      <c r="L11" s="1">
        <v>1152260</v>
      </c>
      <c r="M11" s="1">
        <v>3177183</v>
      </c>
      <c r="N11" s="1">
        <v>3041874</v>
      </c>
      <c r="O11" s="1">
        <v>3090574</v>
      </c>
      <c r="P11" s="1">
        <v>1905913</v>
      </c>
      <c r="Q11" s="1">
        <v>1789949</v>
      </c>
      <c r="R11" s="1">
        <v>1769687</v>
      </c>
      <c r="S11" s="1">
        <v>2691120</v>
      </c>
      <c r="T11" s="1">
        <v>2929472</v>
      </c>
      <c r="U11" s="1">
        <v>3686676</v>
      </c>
      <c r="V11" s="1">
        <v>786098</v>
      </c>
      <c r="W11" s="1">
        <v>813228</v>
      </c>
      <c r="X11" s="1">
        <v>766659</v>
      </c>
      <c r="Y11" s="1">
        <v>2187355</v>
      </c>
      <c r="Z11" s="1">
        <v>1874824</v>
      </c>
      <c r="AA11" s="1">
        <v>1106939</v>
      </c>
      <c r="AB11" s="1">
        <v>473495</v>
      </c>
      <c r="AC11" s="1">
        <v>738800</v>
      </c>
      <c r="AD11" s="1">
        <v>669784</v>
      </c>
      <c r="AE11" s="1">
        <v>628795</v>
      </c>
      <c r="AF11" s="1">
        <v>500417</v>
      </c>
      <c r="AG11" s="1">
        <v>424332</v>
      </c>
      <c r="AH11" s="2">
        <f t="shared" ref="AH11:BE11" si="22">J11/J27</f>
        <v>2.4345996120659379</v>
      </c>
      <c r="AI11" s="2">
        <f t="shared" si="22"/>
        <v>2.1754008502835891</v>
      </c>
      <c r="AJ11" s="2">
        <f t="shared" si="22"/>
        <v>1.9769612452045486</v>
      </c>
      <c r="AK11" s="2">
        <f t="shared" si="22"/>
        <v>7.4790858950728447</v>
      </c>
      <c r="AL11" s="2">
        <f t="shared" si="22"/>
        <v>7.4914332577263227</v>
      </c>
      <c r="AM11" s="2">
        <f t="shared" si="22"/>
        <v>7.9582181022273719</v>
      </c>
      <c r="AN11" s="2">
        <f t="shared" si="22"/>
        <v>1.5554740331708146</v>
      </c>
      <c r="AO11" s="2">
        <f t="shared" si="22"/>
        <v>1.2373506668749714</v>
      </c>
      <c r="AP11" s="2">
        <f t="shared" si="22"/>
        <v>1.0355993172028255</v>
      </c>
      <c r="AQ11" s="2">
        <f t="shared" si="22"/>
        <v>0.80255541814076092</v>
      </c>
      <c r="AR11" s="2">
        <f t="shared" si="22"/>
        <v>0.71114339210507982</v>
      </c>
      <c r="AS11" s="2">
        <f t="shared" si="22"/>
        <v>1.0194424511906293</v>
      </c>
      <c r="AT11" s="2">
        <f t="shared" si="22"/>
        <v>1.6603261099142483</v>
      </c>
      <c r="AU11" s="2">
        <f t="shared" si="22"/>
        <v>2.5863562637152944</v>
      </c>
      <c r="AV11" s="2">
        <f t="shared" si="22"/>
        <v>1.7652263810348321</v>
      </c>
      <c r="AW11" s="2">
        <f t="shared" si="22"/>
        <v>3.6940701810087719</v>
      </c>
      <c r="AX11" s="2">
        <f t="shared" si="22"/>
        <v>4.9058870938198336</v>
      </c>
      <c r="AY11" s="2">
        <f t="shared" si="22"/>
        <v>2.6233455067696472</v>
      </c>
      <c r="AZ11" s="2">
        <f t="shared" si="22"/>
        <v>1.5740091283520765</v>
      </c>
      <c r="BA11" s="2">
        <f t="shared" si="22"/>
        <v>3.7141866041937934</v>
      </c>
      <c r="BB11" s="2">
        <f t="shared" si="22"/>
        <v>2.1811100545779003</v>
      </c>
      <c r="BC11" s="2">
        <f t="shared" si="22"/>
        <v>2.0522900775816204</v>
      </c>
      <c r="BD11" s="2">
        <f t="shared" si="22"/>
        <v>1.5906857135591497</v>
      </c>
      <c r="BE11" s="2">
        <f t="shared" si="22"/>
        <v>1.2891673147968112</v>
      </c>
      <c r="BF11" s="2">
        <f t="shared" si="1"/>
        <v>3.071998310525601</v>
      </c>
      <c r="BG11" s="2">
        <f t="shared" si="1"/>
        <v>3.4437024591351642</v>
      </c>
      <c r="BH11" s="2">
        <f t="shared" si="1"/>
        <v>4.0254800753081863</v>
      </c>
      <c r="BI11" s="2">
        <f t="shared" si="6"/>
        <v>3.5137269483229843</v>
      </c>
      <c r="BJ11" s="2">
        <f t="shared" si="7"/>
        <v>0.8742848706533074</v>
      </c>
      <c r="BK11" s="2">
        <f t="shared" si="8"/>
        <v>0.98007116369095182</v>
      </c>
      <c r="BL11" s="2">
        <f t="shared" si="9"/>
        <v>1.1456439656557404</v>
      </c>
      <c r="BM11" s="2">
        <f t="shared" si="2"/>
        <v>0.14683995953226919</v>
      </c>
      <c r="BN11" s="2">
        <f t="shared" si="3"/>
        <v>0.16356725779075618</v>
      </c>
      <c r="BO11" s="2">
        <f t="shared" si="4"/>
        <v>0.28015794908087022</v>
      </c>
      <c r="BP11" s="2">
        <f t="shared" si="10"/>
        <v>0.63320412442118401</v>
      </c>
      <c r="BQ11" s="2">
        <f t="shared" si="11"/>
        <v>0.53983519075780917</v>
      </c>
      <c r="BR11" s="2">
        <f t="shared" si="12"/>
        <v>0.42294809599405009</v>
      </c>
      <c r="BS11" s="2">
        <f t="shared" si="13"/>
        <v>0.3710765321334038</v>
      </c>
      <c r="BT11" s="2">
        <f t="shared" si="14"/>
        <v>0.12188567079355622</v>
      </c>
      <c r="BU11" s="2">
        <f t="shared" si="16"/>
        <v>0.16821460369805322</v>
      </c>
    </row>
    <row r="12" spans="1:73" x14ac:dyDescent="0.45">
      <c r="A12" s="1" t="s">
        <v>72</v>
      </c>
      <c r="B12" s="1" t="s">
        <v>75</v>
      </c>
      <c r="C12" s="2" t="s">
        <v>74</v>
      </c>
      <c r="D12" s="2">
        <v>2</v>
      </c>
      <c r="E12" s="2" t="s">
        <v>142</v>
      </c>
      <c r="F12" s="2" t="s">
        <v>160</v>
      </c>
      <c r="G12" s="2">
        <v>3</v>
      </c>
      <c r="H12" s="1">
        <v>71.34</v>
      </c>
      <c r="I12" s="2">
        <v>568.94283333333328</v>
      </c>
      <c r="J12" s="1">
        <v>2102598</v>
      </c>
      <c r="K12" s="1">
        <v>2473627</v>
      </c>
      <c r="L12" s="1">
        <v>2295479</v>
      </c>
      <c r="M12" s="1">
        <v>1553491</v>
      </c>
      <c r="N12" s="1">
        <v>1678043</v>
      </c>
      <c r="O12" s="1">
        <v>1612726</v>
      </c>
      <c r="P12" s="1">
        <v>93325</v>
      </c>
      <c r="Q12" s="1">
        <v>84521</v>
      </c>
      <c r="R12" s="1">
        <v>110740</v>
      </c>
      <c r="S12" s="1">
        <v>207203</v>
      </c>
      <c r="T12" s="1">
        <v>213114</v>
      </c>
      <c r="U12" s="1">
        <v>221690</v>
      </c>
      <c r="V12" s="1">
        <v>2408550</v>
      </c>
      <c r="W12" s="1">
        <v>2397352</v>
      </c>
      <c r="X12" s="1">
        <v>2257730</v>
      </c>
      <c r="Y12" s="1">
        <v>1716704</v>
      </c>
      <c r="Z12" s="1">
        <v>1642894</v>
      </c>
      <c r="AA12" s="1">
        <v>1523702</v>
      </c>
      <c r="AB12" s="1">
        <v>1946583</v>
      </c>
      <c r="AC12" s="1">
        <v>1863388</v>
      </c>
      <c r="AD12" s="1">
        <v>1989551</v>
      </c>
      <c r="AE12" s="1">
        <v>1142190</v>
      </c>
      <c r="AF12" s="1">
        <v>1169298</v>
      </c>
      <c r="AG12" s="1">
        <v>918989</v>
      </c>
      <c r="AH12" s="2">
        <f t="shared" ref="AH12:BE12" si="23">J12/J27</f>
        <v>3.7867659374442817</v>
      </c>
      <c r="AI12" s="2">
        <f t="shared" si="23"/>
        <v>3.992567281836406</v>
      </c>
      <c r="AJ12" s="2">
        <f t="shared" si="23"/>
        <v>3.9384106210238072</v>
      </c>
      <c r="AK12" s="2">
        <f t="shared" si="23"/>
        <v>3.6569164024302685</v>
      </c>
      <c r="AL12" s="2">
        <f t="shared" si="23"/>
        <v>4.1326324292508012</v>
      </c>
      <c r="AM12" s="2">
        <f t="shared" si="23"/>
        <v>4.1527642590446758</v>
      </c>
      <c r="AN12" s="2">
        <f t="shared" si="23"/>
        <v>7.6165393774881782E-2</v>
      </c>
      <c r="AO12" s="2">
        <f t="shared" si="23"/>
        <v>5.842742766131296E-2</v>
      </c>
      <c r="AP12" s="2">
        <f t="shared" si="23"/>
        <v>6.4803701664215702E-2</v>
      </c>
      <c r="AQ12" s="2">
        <f t="shared" si="23"/>
        <v>6.1792818716749937E-2</v>
      </c>
      <c r="AR12" s="2">
        <f t="shared" si="23"/>
        <v>5.1734446639217571E-2</v>
      </c>
      <c r="AS12" s="2">
        <f t="shared" si="23"/>
        <v>6.130188739245071E-2</v>
      </c>
      <c r="AT12" s="2">
        <f t="shared" si="23"/>
        <v>5.0871245722975544</v>
      </c>
      <c r="AU12" s="2">
        <f t="shared" si="23"/>
        <v>7.6244378717043535</v>
      </c>
      <c r="AV12" s="2">
        <f t="shared" si="23"/>
        <v>5.19840575438855</v>
      </c>
      <c r="AW12" s="2">
        <f t="shared" si="23"/>
        <v>2.8992207739568943</v>
      </c>
      <c r="AX12" s="2">
        <f t="shared" si="23"/>
        <v>4.2989915165978472</v>
      </c>
      <c r="AY12" s="2">
        <f t="shared" si="23"/>
        <v>3.6110361956313084</v>
      </c>
      <c r="AZ12" s="2">
        <f t="shared" si="23"/>
        <v>6.4709013001087028</v>
      </c>
      <c r="BA12" s="2">
        <f t="shared" si="23"/>
        <v>9.3678542880555824</v>
      </c>
      <c r="BB12" s="2">
        <f t="shared" si="23"/>
        <v>6.4788494353336548</v>
      </c>
      <c r="BC12" s="2">
        <f t="shared" si="23"/>
        <v>3.7279323208882884</v>
      </c>
      <c r="BD12" s="2">
        <f t="shared" si="23"/>
        <v>3.7168713762587733</v>
      </c>
      <c r="BE12" s="2">
        <f t="shared" si="23"/>
        <v>2.7919897190355822</v>
      </c>
      <c r="BF12" s="2">
        <f t="shared" si="1"/>
        <v>0.96570964850770535</v>
      </c>
      <c r="BG12" s="2">
        <f t="shared" si="1"/>
        <v>1.0350814745318384</v>
      </c>
      <c r="BH12" s="2">
        <f t="shared" si="1"/>
        <v>1.0544264320425651</v>
      </c>
      <c r="BI12" s="2">
        <f t="shared" si="6"/>
        <v>1.0184058516940364</v>
      </c>
      <c r="BJ12" s="2">
        <f t="shared" si="7"/>
        <v>0.94825618578420856</v>
      </c>
      <c r="BK12" s="2">
        <f t="shared" si="8"/>
        <v>1.0163742409866001</v>
      </c>
      <c r="BL12" s="2">
        <f t="shared" si="9"/>
        <v>1.035369573229191</v>
      </c>
      <c r="BM12" s="2">
        <f t="shared" si="2"/>
        <v>0.79663508314789477</v>
      </c>
      <c r="BN12" s="2">
        <f t="shared" si="3"/>
        <v>0.8694450828929654</v>
      </c>
      <c r="BO12" s="2">
        <f t="shared" si="4"/>
        <v>0.92886617017650353</v>
      </c>
      <c r="BP12" s="2">
        <f t="shared" si="10"/>
        <v>0.55961330203261628</v>
      </c>
      <c r="BQ12" s="2">
        <f t="shared" si="11"/>
        <v>0.5536532736104165</v>
      </c>
      <c r="BR12" s="2">
        <f t="shared" si="12"/>
        <v>0.68208858391192184</v>
      </c>
      <c r="BS12" s="2">
        <f t="shared" si="13"/>
        <v>0.56569502271088767</v>
      </c>
      <c r="BT12" s="2">
        <f t="shared" si="14"/>
        <v>0.3895978212004349</v>
      </c>
      <c r="BU12" s="2">
        <f t="shared" si="16"/>
        <v>0.42315067828004249</v>
      </c>
    </row>
    <row r="13" spans="1:73" x14ac:dyDescent="0.45">
      <c r="A13" s="1" t="s">
        <v>93</v>
      </c>
      <c r="B13" s="1" t="s">
        <v>94</v>
      </c>
      <c r="C13" s="2" t="s">
        <v>95</v>
      </c>
      <c r="D13" s="2">
        <v>1</v>
      </c>
      <c r="E13" s="2" t="s">
        <v>96</v>
      </c>
      <c r="F13" s="2">
        <v>276</v>
      </c>
      <c r="G13" s="2">
        <v>3</v>
      </c>
      <c r="H13" s="1">
        <v>17.88</v>
      </c>
      <c r="I13" s="2">
        <v>490.52496666666667</v>
      </c>
      <c r="J13" s="1">
        <v>168146</v>
      </c>
      <c r="K13" s="1">
        <v>178410</v>
      </c>
      <c r="L13" s="1">
        <v>159516</v>
      </c>
      <c r="M13" s="1">
        <v>143728</v>
      </c>
      <c r="N13" s="1">
        <v>164256</v>
      </c>
      <c r="O13" s="1">
        <v>176745</v>
      </c>
      <c r="P13" s="1">
        <v>92832</v>
      </c>
      <c r="Q13" s="1">
        <v>78425</v>
      </c>
      <c r="R13" s="1">
        <v>82534</v>
      </c>
      <c r="S13" s="1">
        <v>435160</v>
      </c>
      <c r="T13" s="1">
        <v>278808</v>
      </c>
      <c r="U13" s="1">
        <v>269216</v>
      </c>
      <c r="V13" s="1">
        <v>178814</v>
      </c>
      <c r="W13" s="1">
        <v>180380</v>
      </c>
      <c r="X13" s="1">
        <v>178303</v>
      </c>
      <c r="Y13" s="1">
        <v>579400</v>
      </c>
      <c r="Z13" s="1">
        <v>462424</v>
      </c>
      <c r="AA13" s="1">
        <v>522387</v>
      </c>
      <c r="AB13" s="1">
        <v>50403</v>
      </c>
      <c r="AC13" s="1">
        <v>33052</v>
      </c>
      <c r="AD13" s="1">
        <v>46433</v>
      </c>
      <c r="AE13" s="1">
        <v>91357</v>
      </c>
      <c r="AF13" s="1">
        <v>95832</v>
      </c>
      <c r="AG13" s="1">
        <v>109583</v>
      </c>
      <c r="AH13" s="2">
        <f t="shared" ref="AH13:BE13" si="24">J13/J27</f>
        <v>0.3028299015396696</v>
      </c>
      <c r="AI13" s="2">
        <f t="shared" si="24"/>
        <v>0.28796335452048072</v>
      </c>
      <c r="AJ13" s="2">
        <f t="shared" si="24"/>
        <v>0.27368558310628571</v>
      </c>
      <c r="AK13" s="2">
        <f t="shared" si="24"/>
        <v>0.33833558140246556</v>
      </c>
      <c r="AL13" s="2">
        <f t="shared" si="24"/>
        <v>0.40452459936903856</v>
      </c>
      <c r="AM13" s="2">
        <f t="shared" si="24"/>
        <v>0.45511780610274238</v>
      </c>
      <c r="AN13" s="2">
        <f t="shared" si="24"/>
        <v>7.5763041359869554E-2</v>
      </c>
      <c r="AO13" s="2">
        <f t="shared" si="24"/>
        <v>5.4213402755983346E-2</v>
      </c>
      <c r="AP13" s="2">
        <f t="shared" si="24"/>
        <v>4.8297893382286246E-2</v>
      </c>
      <c r="AQ13" s="2">
        <f t="shared" si="24"/>
        <v>0.12977496943953951</v>
      </c>
      <c r="AR13" s="2">
        <f t="shared" si="24"/>
        <v>6.7681980529608443E-2</v>
      </c>
      <c r="AS13" s="2">
        <f t="shared" si="24"/>
        <v>7.4443813055374661E-2</v>
      </c>
      <c r="AT13" s="2">
        <f t="shared" si="24"/>
        <v>0.37767498838339036</v>
      </c>
      <c r="AU13" s="2">
        <f t="shared" si="24"/>
        <v>0.57367299557930218</v>
      </c>
      <c r="AV13" s="2">
        <f t="shared" si="24"/>
        <v>0.41054126987050782</v>
      </c>
      <c r="AW13" s="2">
        <f t="shared" si="24"/>
        <v>0.97850795269925661</v>
      </c>
      <c r="AX13" s="2">
        <f t="shared" si="24"/>
        <v>1.2100335463342387</v>
      </c>
      <c r="AY13" s="2">
        <f t="shared" si="24"/>
        <v>1.2380100341977973</v>
      </c>
      <c r="AZ13" s="2">
        <f t="shared" si="24"/>
        <v>0.1675514674839855</v>
      </c>
      <c r="BA13" s="2">
        <f t="shared" si="24"/>
        <v>0.16616309642909211</v>
      </c>
      <c r="BB13" s="2">
        <f t="shared" si="24"/>
        <v>0.15120618462700761</v>
      </c>
      <c r="BC13" s="2">
        <f t="shared" si="24"/>
        <v>0.29817518367293649</v>
      </c>
      <c r="BD13" s="2">
        <f t="shared" si="24"/>
        <v>0.30462313091241988</v>
      </c>
      <c r="BE13" s="2">
        <f t="shared" si="24"/>
        <v>0.33292521388294771</v>
      </c>
      <c r="BF13" s="2">
        <f t="shared" si="1"/>
        <v>1.1172462814348101</v>
      </c>
      <c r="BG13" s="2">
        <f t="shared" si="1"/>
        <v>1.4047780490773096</v>
      </c>
      <c r="BH13" s="2">
        <f t="shared" si="1"/>
        <v>1.66292210549504</v>
      </c>
      <c r="BI13" s="2">
        <f t="shared" si="6"/>
        <v>1.3949821453357201</v>
      </c>
      <c r="BJ13" s="2">
        <f t="shared" si="7"/>
        <v>0.8009036425092958</v>
      </c>
      <c r="BK13" s="2">
        <f t="shared" si="8"/>
        <v>1.0070222430977653</v>
      </c>
      <c r="BL13" s="2">
        <f t="shared" si="9"/>
        <v>1.1920741143929385</v>
      </c>
      <c r="BM13" s="2">
        <f t="shared" si="2"/>
        <v>1.227905334198617</v>
      </c>
      <c r="BN13" s="2">
        <f t="shared" si="3"/>
        <v>0.89494787794898278</v>
      </c>
      <c r="BO13" s="2">
        <f t="shared" si="4"/>
        <v>1.1049223854426644</v>
      </c>
      <c r="BP13" s="2">
        <f t="shared" si="10"/>
        <v>1.8572804449824796</v>
      </c>
      <c r="BQ13" s="2">
        <f t="shared" si="11"/>
        <v>1.5120437407875833</v>
      </c>
      <c r="BR13" s="2">
        <f t="shared" si="12"/>
        <v>2.1617162854299603</v>
      </c>
      <c r="BS13" s="2">
        <f t="shared" si="13"/>
        <v>1.2757177860800855</v>
      </c>
      <c r="BT13" s="2">
        <f t="shared" si="14"/>
        <v>1.3141945197661942</v>
      </c>
      <c r="BU13" s="2">
        <f t="shared" si="16"/>
        <v>1.5783687849578816</v>
      </c>
    </row>
    <row r="14" spans="1:73" x14ac:dyDescent="0.45">
      <c r="A14" s="1" t="s">
        <v>97</v>
      </c>
      <c r="B14" s="1" t="s">
        <v>98</v>
      </c>
      <c r="C14" s="2" t="s">
        <v>99</v>
      </c>
      <c r="D14" s="2">
        <v>1</v>
      </c>
      <c r="E14" s="2" t="s">
        <v>149</v>
      </c>
      <c r="F14" s="2">
        <v>118</v>
      </c>
      <c r="G14" s="2">
        <v>2</v>
      </c>
      <c r="H14" s="1">
        <v>57.7</v>
      </c>
      <c r="I14" s="2">
        <v>636.82775000000004</v>
      </c>
      <c r="J14" s="1">
        <v>376291</v>
      </c>
      <c r="K14" s="1">
        <v>382223</v>
      </c>
      <c r="L14" s="1">
        <v>376653</v>
      </c>
      <c r="M14" s="1">
        <v>475768</v>
      </c>
      <c r="N14" s="1">
        <v>403989</v>
      </c>
      <c r="O14" s="1">
        <v>496164</v>
      </c>
      <c r="P14" s="1">
        <v>2282864</v>
      </c>
      <c r="Q14" s="1">
        <v>2425457</v>
      </c>
      <c r="R14" s="1">
        <v>2373409</v>
      </c>
      <c r="S14" s="1">
        <v>2344486</v>
      </c>
      <c r="T14" s="1">
        <v>2105659</v>
      </c>
      <c r="U14" s="1">
        <v>2280105</v>
      </c>
      <c r="V14" s="1">
        <v>502140</v>
      </c>
      <c r="W14" s="1">
        <v>574618</v>
      </c>
      <c r="X14" s="1">
        <v>480010</v>
      </c>
      <c r="Y14" s="1">
        <v>407447</v>
      </c>
      <c r="Z14" s="1">
        <v>216470</v>
      </c>
      <c r="AA14" s="1">
        <v>290304</v>
      </c>
      <c r="AB14" s="1">
        <v>169534</v>
      </c>
      <c r="AC14" s="1">
        <v>153390</v>
      </c>
      <c r="AD14" s="1">
        <v>162408</v>
      </c>
      <c r="AE14" s="1">
        <v>106027</v>
      </c>
      <c r="AF14" s="1">
        <v>109650</v>
      </c>
      <c r="AG14" s="1">
        <v>86330</v>
      </c>
      <c r="AH14" s="2">
        <f t="shared" ref="AH14:BE14" si="25">J14/J27</f>
        <v>0.67769775362044782</v>
      </c>
      <c r="AI14" s="2">
        <f t="shared" si="25"/>
        <v>0.61692852000942611</v>
      </c>
      <c r="AJ14" s="2">
        <f t="shared" si="25"/>
        <v>0.64623295427249827</v>
      </c>
      <c r="AK14" s="2">
        <f t="shared" si="25"/>
        <v>1.1199574396964282</v>
      </c>
      <c r="AL14" s="2">
        <f t="shared" si="25"/>
        <v>0.99493162121626311</v>
      </c>
      <c r="AM14" s="2">
        <f t="shared" si="25"/>
        <v>1.2776207029741213</v>
      </c>
      <c r="AN14" s="2">
        <f t="shared" si="25"/>
        <v>1.8631153013072781</v>
      </c>
      <c r="AO14" s="2">
        <f t="shared" si="25"/>
        <v>1.6766627632555831</v>
      </c>
      <c r="AP14" s="2">
        <f t="shared" si="25"/>
        <v>1.3888900917750093</v>
      </c>
      <c r="AQ14" s="2">
        <f t="shared" si="25"/>
        <v>0.69918098860517552</v>
      </c>
      <c r="AR14" s="2">
        <f t="shared" si="25"/>
        <v>0.51115883131041717</v>
      </c>
      <c r="AS14" s="2">
        <f t="shared" si="25"/>
        <v>0.63049636859111291</v>
      </c>
      <c r="AT14" s="2">
        <f t="shared" si="25"/>
        <v>1.0605753389937904</v>
      </c>
      <c r="AU14" s="2">
        <f t="shared" si="25"/>
        <v>1.8274910154883439</v>
      </c>
      <c r="AV14" s="2">
        <f t="shared" si="25"/>
        <v>1.105219289358802</v>
      </c>
      <c r="AW14" s="2">
        <f t="shared" si="25"/>
        <v>0.68810861201838802</v>
      </c>
      <c r="AX14" s="2">
        <f t="shared" si="25"/>
        <v>0.56644110551133298</v>
      </c>
      <c r="AY14" s="2">
        <f t="shared" si="25"/>
        <v>0.68799427429809201</v>
      </c>
      <c r="AZ14" s="2">
        <f t="shared" si="25"/>
        <v>0.56357102728865338</v>
      </c>
      <c r="BA14" s="2">
        <f t="shared" si="25"/>
        <v>0.77114115216200052</v>
      </c>
      <c r="BB14" s="2">
        <f t="shared" si="25"/>
        <v>0.52887157911190419</v>
      </c>
      <c r="BC14" s="2">
        <f t="shared" si="25"/>
        <v>0.34605580523977847</v>
      </c>
      <c r="BD14" s="2">
        <f t="shared" si="25"/>
        <v>0.34854668904485808</v>
      </c>
      <c r="BE14" s="2">
        <f t="shared" si="25"/>
        <v>0.26228004083219908</v>
      </c>
      <c r="BF14" s="2">
        <f t="shared" si="1"/>
        <v>1.6525913413661291</v>
      </c>
      <c r="BG14" s="2">
        <f t="shared" si="1"/>
        <v>1.6127178253990615</v>
      </c>
      <c r="BH14" s="2">
        <f t="shared" si="1"/>
        <v>1.9770280895260328</v>
      </c>
      <c r="BI14" s="2">
        <f t="shared" si="6"/>
        <v>1.7474457520970743</v>
      </c>
      <c r="BJ14" s="2">
        <f t="shared" si="7"/>
        <v>0.94571825155824585</v>
      </c>
      <c r="BK14" s="2">
        <f t="shared" si="8"/>
        <v>0.92290008056826456</v>
      </c>
      <c r="BL14" s="2">
        <f t="shared" si="9"/>
        <v>1.1313816678734898</v>
      </c>
      <c r="BM14" s="2">
        <f t="shared" si="2"/>
        <v>0.21475643004856146</v>
      </c>
      <c r="BN14" s="2">
        <f t="shared" si="3"/>
        <v>0.17446424964043633</v>
      </c>
      <c r="BO14" s="2">
        <f t="shared" si="4"/>
        <v>0.25978316733360662</v>
      </c>
      <c r="BP14" s="2">
        <f t="shared" si="10"/>
        <v>0.37128872957852505</v>
      </c>
      <c r="BQ14" s="2">
        <f t="shared" si="11"/>
        <v>0.17737638880141118</v>
      </c>
      <c r="BR14" s="2">
        <f t="shared" si="12"/>
        <v>0.35623178376114423</v>
      </c>
      <c r="BS14" s="2">
        <f t="shared" si="13"/>
        <v>0.35139354428527914</v>
      </c>
      <c r="BT14" s="2">
        <f t="shared" si="14"/>
        <v>0.25865648965084154</v>
      </c>
      <c r="BU14" s="2">
        <f t="shared" si="16"/>
        <v>0.2837992942057827</v>
      </c>
    </row>
    <row r="15" spans="1:73" x14ac:dyDescent="0.45">
      <c r="A15" s="1" t="s">
        <v>100</v>
      </c>
      <c r="B15" s="1" t="s">
        <v>101</v>
      </c>
      <c r="C15" s="2" t="s">
        <v>102</v>
      </c>
      <c r="D15" s="2">
        <v>1</v>
      </c>
      <c r="E15" s="2" t="s">
        <v>150</v>
      </c>
      <c r="F15" s="2">
        <v>72</v>
      </c>
      <c r="G15" s="2">
        <v>2</v>
      </c>
      <c r="H15" s="1">
        <v>71.239999999999995</v>
      </c>
      <c r="I15" s="2">
        <v>634.30394999999999</v>
      </c>
      <c r="J15" s="1">
        <v>3909301</v>
      </c>
      <c r="K15" s="1">
        <v>4022966</v>
      </c>
      <c r="L15" s="1">
        <v>3867800</v>
      </c>
      <c r="M15" s="1">
        <v>3455407</v>
      </c>
      <c r="N15" s="1">
        <v>3889343</v>
      </c>
      <c r="O15" s="1">
        <v>3536514</v>
      </c>
      <c r="P15" s="1">
        <v>20146126</v>
      </c>
      <c r="Q15" s="1">
        <v>16637096</v>
      </c>
      <c r="R15" s="1">
        <v>18233136</v>
      </c>
      <c r="S15" s="1">
        <v>23567696</v>
      </c>
      <c r="T15" s="1">
        <v>23723976</v>
      </c>
      <c r="U15" s="1">
        <v>24510216</v>
      </c>
      <c r="V15" s="1">
        <v>3442166</v>
      </c>
      <c r="W15" s="1">
        <v>3400922</v>
      </c>
      <c r="X15" s="1">
        <v>3236958</v>
      </c>
      <c r="Y15" s="1">
        <v>3695999</v>
      </c>
      <c r="Z15" s="1">
        <v>3067642</v>
      </c>
      <c r="AA15" s="1">
        <v>3279430</v>
      </c>
      <c r="AB15" s="1">
        <v>1769250</v>
      </c>
      <c r="AC15" s="1">
        <v>1831004</v>
      </c>
      <c r="AD15" s="1">
        <v>1665300</v>
      </c>
      <c r="AE15" s="1">
        <v>2666522</v>
      </c>
      <c r="AF15" s="1">
        <v>2772977</v>
      </c>
      <c r="AG15" s="1">
        <v>2311568</v>
      </c>
      <c r="AH15" s="2">
        <f t="shared" ref="AH15:BE15" si="26">J15/J27</f>
        <v>7.0406268178781053</v>
      </c>
      <c r="AI15" s="2">
        <f t="shared" si="26"/>
        <v>6.49328392176358</v>
      </c>
      <c r="AJ15" s="2">
        <f t="shared" si="26"/>
        <v>6.6360810096698257</v>
      </c>
      <c r="AK15" s="2">
        <f t="shared" si="26"/>
        <v>8.1340249382663732</v>
      </c>
      <c r="AL15" s="2">
        <f t="shared" si="26"/>
        <v>9.5785537142252011</v>
      </c>
      <c r="AM15" s="2">
        <f t="shared" si="26"/>
        <v>9.1065121668597921</v>
      </c>
      <c r="AN15" s="2">
        <f t="shared" si="26"/>
        <v>16.441871093794632</v>
      </c>
      <c r="AO15" s="2">
        <f t="shared" si="26"/>
        <v>11.500842666725656</v>
      </c>
      <c r="AP15" s="2">
        <f t="shared" si="26"/>
        <v>10.669809515505429</v>
      </c>
      <c r="AQ15" s="2">
        <f t="shared" si="26"/>
        <v>7.0284424766990465</v>
      </c>
      <c r="AR15" s="2">
        <f>T15/T27</f>
        <v>5.7591090704603092</v>
      </c>
      <c r="AS15" s="2">
        <f t="shared" si="26"/>
        <v>6.7775835680303285</v>
      </c>
      <c r="AT15" s="2">
        <f t="shared" si="26"/>
        <v>7.2702361339923121</v>
      </c>
      <c r="AU15" s="2">
        <f t="shared" si="26"/>
        <v>10.816149858474065</v>
      </c>
      <c r="AV15" s="2">
        <f t="shared" si="26"/>
        <v>7.4530706036213594</v>
      </c>
      <c r="AW15" s="2">
        <f t="shared" si="26"/>
        <v>6.2419130387789084</v>
      </c>
      <c r="AX15" s="2">
        <f t="shared" si="26"/>
        <v>8.0271563070771776</v>
      </c>
      <c r="AY15" s="2">
        <f t="shared" si="26"/>
        <v>7.7719530663077041</v>
      </c>
      <c r="AZ15" s="2">
        <f t="shared" si="26"/>
        <v>5.8814045561978716</v>
      </c>
      <c r="BA15" s="2">
        <f t="shared" si="26"/>
        <v>9.2050494437266543</v>
      </c>
      <c r="BB15" s="2">
        <f t="shared" si="26"/>
        <v>5.4229461645673496</v>
      </c>
      <c r="BC15" s="2">
        <f t="shared" si="26"/>
        <v>8.7031172993632229</v>
      </c>
      <c r="BD15" s="2">
        <f t="shared" si="26"/>
        <v>8.8145184874376969</v>
      </c>
      <c r="BE15" s="2">
        <f t="shared" si="26"/>
        <v>7.0227979778339487</v>
      </c>
      <c r="BF15" s="2">
        <f t="shared" si="1"/>
        <v>1.1552984057629396</v>
      </c>
      <c r="BG15" s="2">
        <f t="shared" si="1"/>
        <v>1.475147834229257</v>
      </c>
      <c r="BH15" s="2">
        <f t="shared" si="1"/>
        <v>1.3722726039043458</v>
      </c>
      <c r="BI15" s="2">
        <f t="shared" si="6"/>
        <v>1.3342396146321809</v>
      </c>
      <c r="BJ15" s="2">
        <f t="shared" si="7"/>
        <v>0.86588525261366101</v>
      </c>
      <c r="BK15" s="2">
        <f t="shared" si="8"/>
        <v>1.1056093808426766</v>
      </c>
      <c r="BL15" s="2">
        <f t="shared" si="9"/>
        <v>1.0285053665436621</v>
      </c>
      <c r="BM15" s="2">
        <f t="shared" si="2"/>
        <v>0.3203863647330597</v>
      </c>
      <c r="BN15" s="2">
        <f t="shared" si="3"/>
        <v>0.37531144672661487</v>
      </c>
      <c r="BO15" s="2">
        <f t="shared" si="4"/>
        <v>0.4760848745300465</v>
      </c>
      <c r="BP15" s="2">
        <f t="shared" si="10"/>
        <v>0.64348046358539956</v>
      </c>
      <c r="BQ15" s="2">
        <f t="shared" si="11"/>
        <v>0.55623100446247353</v>
      </c>
      <c r="BR15" s="2">
        <f t="shared" si="12"/>
        <v>0.78155780206236136</v>
      </c>
      <c r="BS15" s="2">
        <f t="shared" si="13"/>
        <v>1.1090725391476168</v>
      </c>
      <c r="BT15" s="2">
        <f t="shared" si="14"/>
        <v>0.71769287763818101</v>
      </c>
      <c r="BU15" s="2">
        <f t="shared" si="16"/>
        <v>0.97060170814693913</v>
      </c>
    </row>
    <row r="16" spans="1:73" x14ac:dyDescent="0.45">
      <c r="A16" s="1" t="s">
        <v>103</v>
      </c>
      <c r="B16" s="1" t="s">
        <v>104</v>
      </c>
      <c r="C16" s="2" t="s">
        <v>105</v>
      </c>
      <c r="D16" s="2">
        <v>1</v>
      </c>
      <c r="E16" s="2" t="s">
        <v>151</v>
      </c>
      <c r="F16" s="2">
        <v>137</v>
      </c>
      <c r="G16" s="2">
        <v>2</v>
      </c>
      <c r="H16" s="1">
        <v>38.799999999999997</v>
      </c>
      <c r="I16" s="2">
        <v>645.80995000000007</v>
      </c>
      <c r="J16" s="1">
        <v>3583406</v>
      </c>
      <c r="K16" s="1">
        <v>3520048</v>
      </c>
      <c r="L16" s="1">
        <v>3529026</v>
      </c>
      <c r="M16" s="1">
        <v>3420422</v>
      </c>
      <c r="N16" s="1">
        <v>3401465</v>
      </c>
      <c r="O16" s="1">
        <v>3066271</v>
      </c>
      <c r="P16" s="1">
        <v>1924943</v>
      </c>
      <c r="Q16" s="1">
        <v>1749956</v>
      </c>
      <c r="R16" s="1">
        <v>1805363</v>
      </c>
      <c r="S16" s="1">
        <v>3751986</v>
      </c>
      <c r="T16" s="1">
        <v>3963133</v>
      </c>
      <c r="U16" s="1">
        <v>3886701</v>
      </c>
      <c r="V16" s="1">
        <v>1772890</v>
      </c>
      <c r="W16" s="1">
        <v>2095974</v>
      </c>
      <c r="X16" s="1">
        <v>1980289</v>
      </c>
      <c r="Y16" s="1">
        <v>947675</v>
      </c>
      <c r="Z16" s="1">
        <v>884366</v>
      </c>
      <c r="AA16" s="1">
        <v>1077416</v>
      </c>
      <c r="AB16" s="1">
        <v>1035635</v>
      </c>
      <c r="AC16" s="1">
        <v>884703</v>
      </c>
      <c r="AD16" s="1">
        <v>1036819</v>
      </c>
      <c r="AE16" s="1">
        <v>763780</v>
      </c>
      <c r="AF16" s="1">
        <v>533678</v>
      </c>
      <c r="AG16" s="1">
        <v>628693</v>
      </c>
      <c r="AH16" s="2">
        <f>J16/J27</f>
        <v>6.4536919472164742</v>
      </c>
      <c r="AI16" s="2">
        <f t="shared" ref="AI16:BE16" si="27">K16/K27</f>
        <v>5.6815471674968281</v>
      </c>
      <c r="AJ16" s="2">
        <f t="shared" si="27"/>
        <v>6.0548380012490481</v>
      </c>
      <c r="AK16" s="2">
        <f t="shared" si="27"/>
        <v>8.0516702800552711</v>
      </c>
      <c r="AL16" s="2">
        <f t="shared" si="27"/>
        <v>8.3770228569599094</v>
      </c>
      <c r="AM16" s="2">
        <f t="shared" si="27"/>
        <v>7.895637955452556</v>
      </c>
      <c r="AN16" s="2">
        <f t="shared" si="27"/>
        <v>1.5710049996164186</v>
      </c>
      <c r="AO16" s="2">
        <f t="shared" si="27"/>
        <v>1.2097044237583627</v>
      </c>
      <c r="AP16" s="2">
        <f t="shared" si="27"/>
        <v>1.0564764786672698</v>
      </c>
      <c r="AQ16" s="2">
        <f t="shared" si="27"/>
        <v>1.1189306657036033</v>
      </c>
      <c r="AR16" s="2">
        <f t="shared" si="27"/>
        <v>0.96206956235921737</v>
      </c>
      <c r="AS16" s="2">
        <f t="shared" si="27"/>
        <v>1.0747535163071205</v>
      </c>
      <c r="AT16" s="2">
        <f t="shared" si="27"/>
        <v>3.7445401934693532</v>
      </c>
      <c r="AU16" s="2">
        <f t="shared" si="27"/>
        <v>6.6659479057341855</v>
      </c>
      <c r="AV16" s="2">
        <f t="shared" si="27"/>
        <v>4.5596000110519626</v>
      </c>
      <c r="AW16" s="2">
        <f t="shared" si="27"/>
        <v>1.6004617260515499</v>
      </c>
      <c r="AX16" s="2">
        <f t="shared" si="27"/>
        <v>2.3141370846613181</v>
      </c>
      <c r="AY16" s="2">
        <f t="shared" si="27"/>
        <v>2.553378661806772</v>
      </c>
      <c r="AZ16" s="2">
        <f t="shared" si="27"/>
        <v>3.4426951575854079</v>
      </c>
      <c r="BA16" s="2">
        <f t="shared" si="27"/>
        <v>4.4476881852870349</v>
      </c>
      <c r="BB16" s="2">
        <f t="shared" si="27"/>
        <v>3.3763367677899208</v>
      </c>
      <c r="BC16" s="2">
        <f t="shared" si="27"/>
        <v>2.4928603367636355</v>
      </c>
      <c r="BD16" s="2">
        <f t="shared" si="27"/>
        <v>1.6964131319296105</v>
      </c>
      <c r="BE16" s="2">
        <f t="shared" si="27"/>
        <v>1.9100385232354657</v>
      </c>
      <c r="BF16" s="2">
        <f t="shared" si="1"/>
        <v>1.2476068498323687</v>
      </c>
      <c r="BG16" s="2">
        <f t="shared" si="1"/>
        <v>1.4744263507805484</v>
      </c>
      <c r="BH16" s="2">
        <f t="shared" si="1"/>
        <v>1.304021338609517</v>
      </c>
      <c r="BI16" s="2">
        <f t="shared" si="6"/>
        <v>1.3420181797408113</v>
      </c>
      <c r="BJ16" s="2">
        <f t="shared" si="7"/>
        <v>0.92964973848068388</v>
      </c>
      <c r="BK16" s="2">
        <f t="shared" si="8"/>
        <v>1.0986634704645428</v>
      </c>
      <c r="BL16" s="2">
        <f t="shared" si="9"/>
        <v>0.9716867910547734</v>
      </c>
      <c r="BM16" s="2">
        <f t="shared" si="2"/>
        <v>0.53072214588020805</v>
      </c>
      <c r="BN16" s="2">
        <f t="shared" si="3"/>
        <v>0.59260976966336221</v>
      </c>
      <c r="BO16" s="2">
        <f t="shared" si="4"/>
        <v>0.75803741723249107</v>
      </c>
      <c r="BP16" s="2">
        <f t="shared" si="10"/>
        <v>0.31848457048397211</v>
      </c>
      <c r="BQ16" s="2">
        <f t="shared" si="11"/>
        <v>0.25868352342773088</v>
      </c>
      <c r="BR16" s="2">
        <f t="shared" si="12"/>
        <v>0.41728241157771789</v>
      </c>
      <c r="BS16" s="2">
        <f t="shared" si="13"/>
        <v>0.5395615330628023</v>
      </c>
      <c r="BT16" s="2">
        <f t="shared" si="14"/>
        <v>0.28420969863058093</v>
      </c>
      <c r="BU16" s="2">
        <f t="shared" si="16"/>
        <v>0.4215392022368164</v>
      </c>
    </row>
    <row r="17" spans="1:73" x14ac:dyDescent="0.45">
      <c r="A17" s="1" t="s">
        <v>106</v>
      </c>
      <c r="B17" s="1" t="s">
        <v>107</v>
      </c>
      <c r="C17" s="2" t="s">
        <v>108</v>
      </c>
      <c r="D17" s="2">
        <v>1</v>
      </c>
      <c r="E17" s="2" t="s">
        <v>152</v>
      </c>
      <c r="F17" s="2">
        <v>641</v>
      </c>
      <c r="G17" s="2">
        <v>3</v>
      </c>
      <c r="H17" s="1">
        <v>32</v>
      </c>
      <c r="I17" s="2">
        <v>646.61890000000005</v>
      </c>
      <c r="J17" s="1">
        <v>132768</v>
      </c>
      <c r="K17" s="1">
        <v>114401</v>
      </c>
      <c r="L17" s="1">
        <v>86791</v>
      </c>
      <c r="M17" s="1">
        <v>163890</v>
      </c>
      <c r="N17" s="1">
        <v>154710</v>
      </c>
      <c r="O17" s="1">
        <v>125527</v>
      </c>
      <c r="P17" s="1">
        <v>79184</v>
      </c>
      <c r="Q17" s="1">
        <v>101703</v>
      </c>
      <c r="R17" s="1">
        <v>234396</v>
      </c>
      <c r="S17" s="1">
        <v>64158</v>
      </c>
      <c r="T17" s="1">
        <v>72244</v>
      </c>
      <c r="U17" s="1">
        <v>88559</v>
      </c>
      <c r="V17" s="1">
        <v>652138</v>
      </c>
      <c r="W17" s="1">
        <v>649467</v>
      </c>
      <c r="X17" s="1">
        <v>602108</v>
      </c>
      <c r="Y17" s="1">
        <v>210015</v>
      </c>
      <c r="Z17" s="1">
        <v>192237</v>
      </c>
      <c r="AA17" s="1">
        <v>103415</v>
      </c>
      <c r="AB17" s="1">
        <v>174734</v>
      </c>
      <c r="AC17" s="1">
        <v>166081</v>
      </c>
      <c r="AD17" s="1">
        <v>204040</v>
      </c>
      <c r="AE17" s="1">
        <v>220878</v>
      </c>
      <c r="AF17" s="1">
        <v>226802</v>
      </c>
      <c r="AG17" s="1">
        <v>234729</v>
      </c>
      <c r="AH17" s="2">
        <f t="shared" ref="AH17:BE17" si="28">J17/J27</f>
        <v>0.23911434329462997</v>
      </c>
      <c r="AI17" s="2">
        <f t="shared" si="28"/>
        <v>0.18464937907346851</v>
      </c>
      <c r="AJ17" s="2">
        <f t="shared" si="28"/>
        <v>0.14890948521388228</v>
      </c>
      <c r="AK17" s="2">
        <f t="shared" si="28"/>
        <v>0.38579691108239234</v>
      </c>
      <c r="AL17" s="2">
        <f t="shared" si="28"/>
        <v>0.38101500565205504</v>
      </c>
      <c r="AM17" s="2">
        <f t="shared" si="28"/>
        <v>0.32323162096047381</v>
      </c>
      <c r="AN17" s="2">
        <f t="shared" si="28"/>
        <v>6.4624490122370634E-2</v>
      </c>
      <c r="AO17" s="2">
        <f t="shared" si="28"/>
        <v>7.0304949958454252E-2</v>
      </c>
      <c r="AP17" s="2">
        <f t="shared" si="28"/>
        <v>0.1371656895005012</v>
      </c>
      <c r="AQ17" s="2">
        <f t="shared" si="28"/>
        <v>1.9133427909968689E-2</v>
      </c>
      <c r="AR17" s="2">
        <f t="shared" si="28"/>
        <v>1.7537577836292475E-2</v>
      </c>
      <c r="AS17" s="2">
        <f t="shared" si="28"/>
        <v>2.4488402028003259E-2</v>
      </c>
      <c r="AT17" s="2">
        <f t="shared" si="28"/>
        <v>1.3773877413086639</v>
      </c>
      <c r="AU17" s="2">
        <f t="shared" si="28"/>
        <v>2.0655376395382121</v>
      </c>
      <c r="AV17" s="2">
        <f t="shared" si="28"/>
        <v>1.3863489841404335</v>
      </c>
      <c r="AW17" s="2">
        <f t="shared" si="28"/>
        <v>0.35467957833298996</v>
      </c>
      <c r="AX17" s="2">
        <f t="shared" si="28"/>
        <v>0.50303016030018999</v>
      </c>
      <c r="AY17" s="2">
        <f t="shared" si="28"/>
        <v>0.24508421474226047</v>
      </c>
      <c r="AZ17" s="2">
        <f t="shared" si="28"/>
        <v>0.58085705452744318</v>
      </c>
      <c r="BA17" s="2">
        <f t="shared" si="28"/>
        <v>0.83494291474162075</v>
      </c>
      <c r="BB17" s="2">
        <f t="shared" si="28"/>
        <v>0.66444360500709898</v>
      </c>
      <c r="BC17" s="2">
        <f t="shared" si="28"/>
        <v>0.72091178803278211</v>
      </c>
      <c r="BD17" s="2">
        <f t="shared" si="28"/>
        <v>0.72094013833791071</v>
      </c>
      <c r="BE17" s="2">
        <f t="shared" si="28"/>
        <v>0.71313253451293024</v>
      </c>
      <c r="BF17" s="2">
        <f t="shared" si="1"/>
        <v>1.6134411084115696</v>
      </c>
      <c r="BG17" s="2">
        <f t="shared" si="1"/>
        <v>2.0634513236053524</v>
      </c>
      <c r="BH17" s="2">
        <f t="shared" si="1"/>
        <v>2.1706583734152893</v>
      </c>
      <c r="BI17" s="2">
        <f t="shared" si="6"/>
        <v>1.9491836018107371</v>
      </c>
      <c r="BJ17" s="2">
        <f t="shared" si="7"/>
        <v>0.82775224812723025</v>
      </c>
      <c r="BK17" s="2">
        <f t="shared" si="8"/>
        <v>1.0586233752882304</v>
      </c>
      <c r="BL17" s="2">
        <f t="shared" si="9"/>
        <v>1.1136243765845395</v>
      </c>
      <c r="BM17" s="2">
        <f t="shared" si="2"/>
        <v>0.15189479977345088</v>
      </c>
      <c r="BN17" s="2">
        <f t="shared" si="3"/>
        <v>0.127976715247308</v>
      </c>
      <c r="BO17" s="2">
        <f t="shared" si="4"/>
        <v>9.1592983662447849E-2</v>
      </c>
      <c r="BP17" s="2">
        <f t="shared" si="10"/>
        <v>0.13210742300436104</v>
      </c>
      <c r="BQ17" s="2">
        <f t="shared" si="11"/>
        <v>0.12494191624994991</v>
      </c>
      <c r="BR17" s="2">
        <f t="shared" si="12"/>
        <v>9.0696394515159193E-2</v>
      </c>
      <c r="BS17" s="2">
        <f t="shared" si="13"/>
        <v>0.63673703334844733</v>
      </c>
      <c r="BT17" s="2">
        <f t="shared" si="14"/>
        <v>0.44298566509923032</v>
      </c>
      <c r="BU17" s="2">
        <f t="shared" si="16"/>
        <v>0.55062937359111785</v>
      </c>
    </row>
    <row r="18" spans="1:73" x14ac:dyDescent="0.45">
      <c r="A18" s="1" t="s">
        <v>109</v>
      </c>
      <c r="B18" s="1" t="s">
        <v>110</v>
      </c>
      <c r="C18" s="2" t="s">
        <v>111</v>
      </c>
      <c r="D18" s="2">
        <v>2</v>
      </c>
      <c r="E18" s="2" t="s">
        <v>112</v>
      </c>
      <c r="F18" s="3">
        <v>234238</v>
      </c>
      <c r="G18" s="2">
        <v>3</v>
      </c>
      <c r="H18" s="1">
        <v>43.39</v>
      </c>
      <c r="I18" s="2">
        <v>455.89013333333332</v>
      </c>
      <c r="J18" s="1">
        <v>91997</v>
      </c>
      <c r="K18" s="1">
        <v>95674</v>
      </c>
      <c r="L18" s="1">
        <v>107522</v>
      </c>
      <c r="M18" s="1">
        <v>80100</v>
      </c>
      <c r="N18" s="1">
        <v>75723</v>
      </c>
      <c r="O18" s="1">
        <v>77596</v>
      </c>
      <c r="P18" s="1">
        <v>506528</v>
      </c>
      <c r="Q18" s="1">
        <v>503110</v>
      </c>
      <c r="R18" s="1">
        <v>507544</v>
      </c>
      <c r="S18" s="1">
        <v>1987856</v>
      </c>
      <c r="T18" s="1">
        <v>1883586</v>
      </c>
      <c r="U18" s="1">
        <v>1822292</v>
      </c>
      <c r="V18" s="1">
        <v>78263</v>
      </c>
      <c r="W18" s="1">
        <v>77881</v>
      </c>
      <c r="X18" s="1">
        <v>106164</v>
      </c>
      <c r="Y18" s="1">
        <v>162277</v>
      </c>
      <c r="Z18" s="1">
        <v>153585</v>
      </c>
      <c r="AA18" s="1">
        <v>193765</v>
      </c>
      <c r="AB18" s="1">
        <v>25699</v>
      </c>
      <c r="AC18" s="1">
        <v>18209</v>
      </c>
      <c r="AD18" s="1">
        <v>23946</v>
      </c>
      <c r="AE18" s="1">
        <v>50716</v>
      </c>
      <c r="AF18" s="1">
        <v>49702</v>
      </c>
      <c r="AG18" s="1">
        <v>47712</v>
      </c>
      <c r="AH18" s="2">
        <f t="shared" ref="AH18:BE18" si="29">J18/J27</f>
        <v>0.16568602554889789</v>
      </c>
      <c r="AI18" s="2">
        <f t="shared" si="29"/>
        <v>0.15442299187485273</v>
      </c>
      <c r="AJ18" s="2">
        <f t="shared" si="29"/>
        <v>0.18447817940992786</v>
      </c>
      <c r="AK18" s="2">
        <f t="shared" si="29"/>
        <v>0.1885553272176437</v>
      </c>
      <c r="AL18" s="2">
        <f t="shared" si="29"/>
        <v>0.18648826367390967</v>
      </c>
      <c r="AM18" s="2">
        <f t="shared" si="29"/>
        <v>0.19980945023818719</v>
      </c>
      <c r="AN18" s="2">
        <f t="shared" si="29"/>
        <v>0.41339303057062221</v>
      </c>
      <c r="AO18" s="2">
        <f t="shared" si="29"/>
        <v>0.34778839732945849</v>
      </c>
      <c r="AP18" s="2">
        <f t="shared" si="29"/>
        <v>0.29700857826858135</v>
      </c>
      <c r="AQ18" s="2">
        <f t="shared" si="29"/>
        <v>0.59282551624736934</v>
      </c>
      <c r="AR18" s="2">
        <f t="shared" si="29"/>
        <v>0.45724954440992743</v>
      </c>
      <c r="AS18" s="2">
        <f t="shared" si="29"/>
        <v>0.50390156967009692</v>
      </c>
      <c r="AT18" s="2">
        <f t="shared" si="29"/>
        <v>0.16530013095087231</v>
      </c>
      <c r="AU18" s="2">
        <f t="shared" si="29"/>
        <v>0.24768946983430334</v>
      </c>
      <c r="AV18" s="2">
        <f t="shared" si="29"/>
        <v>0.24444178378677081</v>
      </c>
      <c r="AW18" s="2">
        <f t="shared" si="29"/>
        <v>0.27405822409419617</v>
      </c>
      <c r="AX18" s="2">
        <f t="shared" si="29"/>
        <v>0.40188874758607696</v>
      </c>
      <c r="AY18" s="2">
        <f t="shared" si="29"/>
        <v>0.45920555886026299</v>
      </c>
      <c r="AZ18" s="2">
        <f t="shared" si="29"/>
        <v>8.5429541155703892E-2</v>
      </c>
      <c r="BA18" s="2">
        <f t="shared" si="29"/>
        <v>9.1542533670499165E-2</v>
      </c>
      <c r="BB18" s="2">
        <f t="shared" si="29"/>
        <v>7.7978663818368918E-2</v>
      </c>
      <c r="BC18" s="2">
        <f t="shared" si="29"/>
        <v>0.16552921631792472</v>
      </c>
      <c r="BD18" s="2">
        <f t="shared" si="29"/>
        <v>0.15798876004475637</v>
      </c>
      <c r="BE18" s="2">
        <f t="shared" si="29"/>
        <v>0.14495430682481042</v>
      </c>
      <c r="BF18" s="2">
        <f t="shared" si="1"/>
        <v>1.1380279452837532</v>
      </c>
      <c r="BG18" s="2">
        <f t="shared" si="1"/>
        <v>1.2076457100704487</v>
      </c>
      <c r="BH18" s="2">
        <f t="shared" si="1"/>
        <v>1.0831061477151278</v>
      </c>
      <c r="BI18" s="2">
        <f t="shared" si="6"/>
        <v>1.1429266010231098</v>
      </c>
      <c r="BJ18" s="2">
        <f t="shared" si="7"/>
        <v>0.99571393671739594</v>
      </c>
      <c r="BK18" s="2">
        <f t="shared" si="8"/>
        <v>1.0566257789340143</v>
      </c>
      <c r="BL18" s="2">
        <f t="shared" si="9"/>
        <v>0.94766028434859007</v>
      </c>
      <c r="BM18" s="2">
        <f t="shared" si="2"/>
        <v>1.254715886483609</v>
      </c>
      <c r="BN18" s="2">
        <f t="shared" si="3"/>
        <v>1.1503231271566563</v>
      </c>
      <c r="BO18" s="2">
        <f t="shared" si="4"/>
        <v>1.4844254018676175</v>
      </c>
      <c r="BP18" s="2">
        <f t="shared" si="10"/>
        <v>1.4506121167091817</v>
      </c>
      <c r="BQ18" s="2">
        <f t="shared" si="11"/>
        <v>1.4196456703105285</v>
      </c>
      <c r="BR18" s="2">
        <f t="shared" si="12"/>
        <v>1.6436651672733404</v>
      </c>
      <c r="BS18" s="2">
        <f t="shared" si="13"/>
        <v>1.6953065671528882</v>
      </c>
      <c r="BT18" s="2">
        <f t="shared" si="14"/>
        <v>1.5100277252268264</v>
      </c>
      <c r="BU18" s="2">
        <f t="shared" si="16"/>
        <v>1.6264360559420548</v>
      </c>
    </row>
    <row r="19" spans="1:73" x14ac:dyDescent="0.45">
      <c r="A19" s="1" t="s">
        <v>113</v>
      </c>
      <c r="B19" s="1" t="s">
        <v>114</v>
      </c>
      <c r="C19" s="2" t="s">
        <v>115</v>
      </c>
      <c r="D19" s="2">
        <v>2</v>
      </c>
      <c r="E19" s="2" t="s">
        <v>153</v>
      </c>
      <c r="F19" s="3">
        <v>755760</v>
      </c>
      <c r="G19" s="2">
        <v>3</v>
      </c>
      <c r="H19" s="1">
        <v>35.94</v>
      </c>
      <c r="I19" s="2">
        <v>671.60479999999995</v>
      </c>
      <c r="J19" s="1">
        <v>625022</v>
      </c>
      <c r="K19" s="1">
        <v>544274</v>
      </c>
      <c r="L19" s="1">
        <v>516658</v>
      </c>
      <c r="M19" s="1">
        <v>843726</v>
      </c>
      <c r="N19" s="1">
        <v>733485</v>
      </c>
      <c r="O19" s="1">
        <v>746442</v>
      </c>
      <c r="P19" s="1">
        <v>81605</v>
      </c>
      <c r="Q19" s="1">
        <v>84479</v>
      </c>
      <c r="R19" s="1">
        <v>93423</v>
      </c>
      <c r="S19" s="1">
        <v>194269</v>
      </c>
      <c r="T19" s="1">
        <v>111545</v>
      </c>
      <c r="U19" s="1">
        <v>160536</v>
      </c>
      <c r="V19" s="1">
        <v>1368286</v>
      </c>
      <c r="W19" s="1">
        <v>1423959</v>
      </c>
      <c r="X19" s="1">
        <v>1105850</v>
      </c>
      <c r="Y19" s="1">
        <v>645790</v>
      </c>
      <c r="Z19" s="1">
        <v>519342</v>
      </c>
      <c r="AA19" s="1">
        <v>372977</v>
      </c>
      <c r="AB19" s="1">
        <v>179041</v>
      </c>
      <c r="AC19" s="1">
        <v>219464</v>
      </c>
      <c r="AD19" s="1">
        <v>247589</v>
      </c>
      <c r="AE19" s="1">
        <v>287310</v>
      </c>
      <c r="AF19" s="1">
        <v>289351</v>
      </c>
      <c r="AG19" s="1">
        <v>299413</v>
      </c>
      <c r="AH19" s="2">
        <f t="shared" ref="AH19:BE19" si="30">J19/J27</f>
        <v>1.1256607395961091</v>
      </c>
      <c r="AI19" s="2">
        <f t="shared" si="30"/>
        <v>0.8784875669428851</v>
      </c>
      <c r="AJ19" s="2">
        <f t="shared" si="30"/>
        <v>0.88644302763689764</v>
      </c>
      <c r="AK19" s="2">
        <f t="shared" si="30"/>
        <v>1.9861302373537284</v>
      </c>
      <c r="AL19" s="2">
        <f t="shared" si="30"/>
        <v>1.8064041847372347</v>
      </c>
      <c r="AM19" s="2">
        <f t="shared" si="30"/>
        <v>1.9220857473928157</v>
      </c>
      <c r="AN19" s="2">
        <f t="shared" si="30"/>
        <v>6.6600342448424624E-2</v>
      </c>
      <c r="AO19" s="2">
        <f t="shared" si="30"/>
        <v>5.8398394025154191E-2</v>
      </c>
      <c r="AP19" s="2">
        <f t="shared" si="30"/>
        <v>5.4670003797869099E-2</v>
      </c>
      <c r="AQ19" s="2">
        <f t="shared" si="30"/>
        <v>5.793559504101916E-2</v>
      </c>
      <c r="AR19" s="2">
        <f t="shared" si="30"/>
        <v>2.7078084266503016E-2</v>
      </c>
      <c r="AS19" s="2">
        <f t="shared" si="30"/>
        <v>4.4391536805604523E-2</v>
      </c>
      <c r="AT19" s="2">
        <f t="shared" si="30"/>
        <v>2.8899716977146959</v>
      </c>
      <c r="AU19" s="2">
        <f t="shared" si="30"/>
        <v>4.528699551569507</v>
      </c>
      <c r="AV19" s="2">
        <f t="shared" si="30"/>
        <v>2.5462110188067566</v>
      </c>
      <c r="AW19" s="2">
        <f t="shared" si="30"/>
        <v>1.0906293592917724</v>
      </c>
      <c r="AX19" s="2">
        <f t="shared" si="30"/>
        <v>1.3589719435416765</v>
      </c>
      <c r="AY19" s="2">
        <f t="shared" si="30"/>
        <v>0.88392182141782216</v>
      </c>
      <c r="AZ19" s="2">
        <f t="shared" si="30"/>
        <v>0.59517453901157169</v>
      </c>
      <c r="BA19" s="2">
        <f t="shared" si="30"/>
        <v>1.1033165253150874</v>
      </c>
      <c r="BB19" s="2">
        <f t="shared" si="30"/>
        <v>0.80625822250589418</v>
      </c>
      <c r="BC19" s="2">
        <f t="shared" si="30"/>
        <v>0.93773560888680008</v>
      </c>
      <c r="BD19" s="2">
        <f t="shared" si="30"/>
        <v>0.91976591903163463</v>
      </c>
      <c r="BE19" s="2">
        <f t="shared" si="30"/>
        <v>0.90964964514874591</v>
      </c>
      <c r="BF19" s="2">
        <f t="shared" si="1"/>
        <v>1.7644128177254885</v>
      </c>
      <c r="BG19" s="2">
        <f t="shared" si="1"/>
        <v>2.05626607901063</v>
      </c>
      <c r="BH19" s="2">
        <f t="shared" si="1"/>
        <v>2.1683127820597345</v>
      </c>
      <c r="BI19" s="2">
        <f t="shared" si="6"/>
        <v>1.9963305595986176</v>
      </c>
      <c r="BJ19" s="2">
        <f t="shared" si="7"/>
        <v>0.88382798592245237</v>
      </c>
      <c r="BK19" s="2">
        <f t="shared" si="8"/>
        <v>1.0300228432229495</v>
      </c>
      <c r="BL19" s="2">
        <f t="shared" si="9"/>
        <v>1.0861491708545983</v>
      </c>
      <c r="BM19" s="2">
        <f t="shared" si="2"/>
        <v>0.43574915604746489</v>
      </c>
      <c r="BN19" s="2">
        <f t="shared" si="3"/>
        <v>0.23226543079899864</v>
      </c>
      <c r="BO19" s="2">
        <f t="shared" si="4"/>
        <v>0.4067416267678618</v>
      </c>
      <c r="BP19" s="2">
        <f t="shared" si="10"/>
        <v>0.18903888191976057</v>
      </c>
      <c r="BQ19" s="2">
        <f t="shared" si="11"/>
        <v>0.15031576331048868</v>
      </c>
      <c r="BR19" s="2">
        <f t="shared" si="12"/>
        <v>0.17389496491528583</v>
      </c>
      <c r="BS19" s="2">
        <f t="shared" si="13"/>
        <v>0.7892300427682859</v>
      </c>
      <c r="BT19" s="2">
        <f t="shared" si="14"/>
        <v>0.41758485113117355</v>
      </c>
      <c r="BU19" s="2">
        <f t="shared" si="16"/>
        <v>0.5651549590311018</v>
      </c>
    </row>
    <row r="20" spans="1:73" x14ac:dyDescent="0.45">
      <c r="A20" s="1" t="s">
        <v>90</v>
      </c>
      <c r="B20" s="1" t="s">
        <v>91</v>
      </c>
      <c r="C20" s="2" t="s">
        <v>92</v>
      </c>
      <c r="D20" s="2">
        <v>1</v>
      </c>
      <c r="E20" s="2" t="s">
        <v>154</v>
      </c>
      <c r="F20" s="2">
        <v>61</v>
      </c>
      <c r="G20" s="2">
        <v>3</v>
      </c>
      <c r="H20" s="1">
        <v>25.85</v>
      </c>
      <c r="I20" s="2">
        <v>511.90756666666664</v>
      </c>
      <c r="J20" s="1">
        <v>52001</v>
      </c>
      <c r="K20" s="1">
        <v>62487</v>
      </c>
      <c r="L20" s="1">
        <v>47564</v>
      </c>
      <c r="M20" s="1">
        <v>51195</v>
      </c>
      <c r="N20" s="1">
        <v>64842</v>
      </c>
      <c r="O20" s="1">
        <v>54681</v>
      </c>
      <c r="P20" s="1">
        <v>20118</v>
      </c>
      <c r="Q20" s="1">
        <v>33083</v>
      </c>
      <c r="R20" s="1">
        <v>39588</v>
      </c>
      <c r="S20" s="1">
        <v>38297</v>
      </c>
      <c r="T20" s="1">
        <v>79347</v>
      </c>
      <c r="U20" s="1">
        <v>107456</v>
      </c>
      <c r="V20" s="1">
        <v>59654</v>
      </c>
      <c r="W20" s="1">
        <v>47891</v>
      </c>
      <c r="X20" s="1">
        <v>41664</v>
      </c>
      <c r="Y20" s="1">
        <v>79993</v>
      </c>
      <c r="Z20" s="1">
        <v>63028</v>
      </c>
      <c r="AA20" s="1">
        <v>31595</v>
      </c>
      <c r="AB20" s="1">
        <v>28996</v>
      </c>
      <c r="AC20" s="1">
        <v>30898</v>
      </c>
      <c r="AD20" s="1">
        <v>26946</v>
      </c>
      <c r="AE20" s="1">
        <v>16649</v>
      </c>
      <c r="AF20" s="1">
        <v>19556</v>
      </c>
      <c r="AG20" s="1">
        <v>11298</v>
      </c>
      <c r="AH20" s="2">
        <f t="shared" ref="AH20:BE20" si="31">J20/J27</f>
        <v>9.365347798915441E-2</v>
      </c>
      <c r="AI20" s="2">
        <f t="shared" si="31"/>
        <v>0.10085738542638462</v>
      </c>
      <c r="AJ20" s="2">
        <f t="shared" si="31"/>
        <v>8.1606742112812353E-2</v>
      </c>
      <c r="AK20" s="2">
        <f t="shared" si="31"/>
        <v>0.12051298348198837</v>
      </c>
      <c r="AL20" s="2">
        <f t="shared" si="31"/>
        <v>0.15969087322403563</v>
      </c>
      <c r="AM20" s="2">
        <f t="shared" si="31"/>
        <v>0.14080339899575126</v>
      </c>
      <c r="AN20" s="2">
        <f t="shared" si="31"/>
        <v>1.6418916602872452E-2</v>
      </c>
      <c r="AO20" s="2">
        <f t="shared" si="31"/>
        <v>2.2869518691440192E-2</v>
      </c>
      <c r="AP20" s="2">
        <f t="shared" si="31"/>
        <v>2.3166416303801438E-2</v>
      </c>
      <c r="AQ20" s="2">
        <f t="shared" si="31"/>
        <v>1.1421068123508696E-2</v>
      </c>
      <c r="AR20" s="2">
        <f t="shared" si="31"/>
        <v>1.9261865187092338E-2</v>
      </c>
      <c r="AS20" s="2">
        <f t="shared" si="31"/>
        <v>2.971381483893357E-2</v>
      </c>
      <c r="AT20" s="2">
        <f t="shared" si="31"/>
        <v>0.12599586026274659</v>
      </c>
      <c r="AU20" s="2">
        <f t="shared" si="31"/>
        <v>0.15231053016569665</v>
      </c>
      <c r="AV20" s="2">
        <f t="shared" si="31"/>
        <v>9.593103575309915E-2</v>
      </c>
      <c r="AW20" s="2">
        <f t="shared" si="31"/>
        <v>0.1350945575772724</v>
      </c>
      <c r="AX20" s="2">
        <f t="shared" si="31"/>
        <v>0.16492654870498591</v>
      </c>
      <c r="AY20" s="2">
        <f t="shared" si="31"/>
        <v>7.487729792372208E-2</v>
      </c>
      <c r="AZ20" s="2">
        <f t="shared" si="31"/>
        <v>9.6389547272298148E-2</v>
      </c>
      <c r="BA20" s="2">
        <f t="shared" si="31"/>
        <v>0.15533424160311293</v>
      </c>
      <c r="BB20" s="2">
        <f t="shared" si="31"/>
        <v>8.7747977752015732E-2</v>
      </c>
      <c r="BC20" s="2">
        <f t="shared" si="31"/>
        <v>5.4339772901591775E-2</v>
      </c>
      <c r="BD20" s="2">
        <f t="shared" si="31"/>
        <v>6.216305564032143E-2</v>
      </c>
      <c r="BE20" s="2">
        <f t="shared" si="31"/>
        <v>3.4324567373128521E-2</v>
      </c>
      <c r="BF20" s="2">
        <f t="shared" si="1"/>
        <v>1.286796668629268</v>
      </c>
      <c r="BG20" s="2">
        <f t="shared" si="1"/>
        <v>1.5833334618870656</v>
      </c>
      <c r="BH20" s="2">
        <f t="shared" si="1"/>
        <v>1.7253892919914144</v>
      </c>
      <c r="BI20" s="2">
        <f t="shared" si="6"/>
        <v>1.5318398075025825</v>
      </c>
      <c r="BJ20" s="2">
        <f t="shared" si="7"/>
        <v>0.84003344365830401</v>
      </c>
      <c r="BK20" s="2">
        <f t="shared" si="8"/>
        <v>1.0336155609302484</v>
      </c>
      <c r="BL20" s="2">
        <f t="shared" si="9"/>
        <v>1.1263509954114479</v>
      </c>
      <c r="BM20" s="2">
        <f t="shared" si="2"/>
        <v>0.45409725207616042</v>
      </c>
      <c r="BN20" s="2">
        <f t="shared" si="3"/>
        <v>0.54982940601498653</v>
      </c>
      <c r="BO20" s="2">
        <f t="shared" si="4"/>
        <v>0.8373098593941819</v>
      </c>
      <c r="BP20" s="2">
        <f t="shared" si="10"/>
        <v>0.69995194719494169</v>
      </c>
      <c r="BQ20" s="2">
        <f t="shared" si="11"/>
        <v>0.70688259719646085</v>
      </c>
      <c r="BR20" s="2">
        <f t="shared" si="12"/>
        <v>0.50953929166874445</v>
      </c>
      <c r="BS20" s="2">
        <f t="shared" si="13"/>
        <v>0.36802263235742977</v>
      </c>
      <c r="BT20" s="2">
        <f t="shared" si="14"/>
        <v>0.26124729450601453</v>
      </c>
      <c r="BU20" s="2">
        <f t="shared" si="16"/>
        <v>0.25536102000596456</v>
      </c>
    </row>
    <row r="21" spans="1:73" x14ac:dyDescent="0.45">
      <c r="A21" s="1" t="s">
        <v>116</v>
      </c>
      <c r="B21" s="1" t="s">
        <v>117</v>
      </c>
      <c r="C21" s="2" t="s">
        <v>118</v>
      </c>
      <c r="D21" s="2">
        <v>1</v>
      </c>
      <c r="E21" s="2" t="s">
        <v>119</v>
      </c>
      <c r="F21" s="2">
        <v>63</v>
      </c>
      <c r="G21" s="2">
        <v>3</v>
      </c>
      <c r="H21" s="1">
        <v>61.46</v>
      </c>
      <c r="I21" s="2">
        <v>713.00936666666666</v>
      </c>
      <c r="J21" s="1">
        <v>293391</v>
      </c>
      <c r="K21" s="1">
        <v>283088</v>
      </c>
      <c r="L21" s="1">
        <v>290661</v>
      </c>
      <c r="M21" s="1">
        <v>181923</v>
      </c>
      <c r="N21" s="1">
        <v>190639</v>
      </c>
      <c r="O21" s="1">
        <v>196270</v>
      </c>
      <c r="P21" s="1">
        <v>398806</v>
      </c>
      <c r="Q21" s="1">
        <v>377585</v>
      </c>
      <c r="R21" s="1">
        <v>460631</v>
      </c>
      <c r="S21" s="1">
        <v>1304706</v>
      </c>
      <c r="T21" s="1">
        <v>1452048</v>
      </c>
      <c r="U21" s="1">
        <v>1245518</v>
      </c>
      <c r="V21" s="1">
        <v>148943</v>
      </c>
      <c r="W21" s="1">
        <v>154066</v>
      </c>
      <c r="X21" s="1">
        <v>126714</v>
      </c>
      <c r="Y21" s="1">
        <v>151384</v>
      </c>
      <c r="Z21" s="1">
        <v>148706</v>
      </c>
      <c r="AA21" s="1">
        <v>100417</v>
      </c>
      <c r="AB21" s="1">
        <v>41119</v>
      </c>
      <c r="AC21" s="1">
        <v>38004</v>
      </c>
      <c r="AD21" s="1">
        <v>43634</v>
      </c>
      <c r="AE21" s="1">
        <v>27337</v>
      </c>
      <c r="AF21" s="1">
        <v>26113</v>
      </c>
      <c r="AG21" s="1">
        <v>26291</v>
      </c>
      <c r="AH21" s="2">
        <f t="shared" ref="AH21:BE21" si="32">J21/J27</f>
        <v>0.52839536856437386</v>
      </c>
      <c r="AI21" s="2">
        <f t="shared" si="32"/>
        <v>0.45691928762117512</v>
      </c>
      <c r="AJ21" s="2">
        <f t="shared" si="32"/>
        <v>0.49869433330359408</v>
      </c>
      <c r="AK21" s="2">
        <f t="shared" si="32"/>
        <v>0.42824657669682137</v>
      </c>
      <c r="AL21" s="2">
        <f t="shared" si="32"/>
        <v>0.46949983622585562</v>
      </c>
      <c r="AM21" s="2">
        <f t="shared" si="32"/>
        <v>0.50539461825672716</v>
      </c>
      <c r="AN21" s="2">
        <f t="shared" si="32"/>
        <v>0.32547780369446028</v>
      </c>
      <c r="AO21" s="2">
        <f t="shared" si="32"/>
        <v>0.26101584545257217</v>
      </c>
      <c r="AP21" s="2">
        <f t="shared" si="32"/>
        <v>0.26955566101940892</v>
      </c>
      <c r="AQ21" s="2">
        <f t="shared" si="32"/>
        <v>0.38909408327416078</v>
      </c>
      <c r="AR21" s="2">
        <f t="shared" si="32"/>
        <v>0.35249162313870791</v>
      </c>
      <c r="AS21" s="2">
        <f t="shared" si="32"/>
        <v>0.34441158456073984</v>
      </c>
      <c r="AT21" s="2">
        <f t="shared" si="32"/>
        <v>0.31458412537489966</v>
      </c>
      <c r="AU21" s="2">
        <f t="shared" si="32"/>
        <v>0.48998505231689088</v>
      </c>
      <c r="AV21" s="2">
        <f t="shared" si="32"/>
        <v>0.29175799885796388</v>
      </c>
      <c r="AW21" s="2">
        <f t="shared" si="32"/>
        <v>0.25566180171112229</v>
      </c>
      <c r="AX21" s="2">
        <f t="shared" si="32"/>
        <v>0.3891217768566928</v>
      </c>
      <c r="AY21" s="2">
        <f t="shared" si="32"/>
        <v>0.23797922537130561</v>
      </c>
      <c r="AZ21" s="2">
        <f t="shared" si="32"/>
        <v>0.1366892603907307</v>
      </c>
      <c r="BA21" s="2">
        <f t="shared" si="32"/>
        <v>0.19105840241713715</v>
      </c>
      <c r="BB21" s="2">
        <f t="shared" si="32"/>
        <v>0.14209141472691511</v>
      </c>
      <c r="BC21" s="2">
        <f t="shared" si="32"/>
        <v>8.9223759493712196E-2</v>
      </c>
      <c r="BD21" s="2">
        <f t="shared" si="32"/>
        <v>8.3005925134777739E-2</v>
      </c>
      <c r="BE21" s="2">
        <f t="shared" si="32"/>
        <v>7.987495139023916E-2</v>
      </c>
      <c r="BF21" s="2">
        <f t="shared" si="1"/>
        <v>0.81046618152681349</v>
      </c>
      <c r="BG21" s="2">
        <f t="shared" si="1"/>
        <v>1.0275334155189151</v>
      </c>
      <c r="BH21" s="2">
        <f t="shared" si="1"/>
        <v>1.0134356548805099</v>
      </c>
      <c r="BI21" s="2">
        <f t="shared" si="6"/>
        <v>0.95047841730874616</v>
      </c>
      <c r="BJ21" s="2">
        <f t="shared" si="7"/>
        <v>0.8526928826239174</v>
      </c>
      <c r="BK21" s="2">
        <f t="shared" si="8"/>
        <v>1.0810696979615255</v>
      </c>
      <c r="BL21" s="2">
        <f t="shared" si="9"/>
        <v>1.066237419414557</v>
      </c>
      <c r="BM21" s="2">
        <f t="shared" si="2"/>
        <v>1.2577403397333262</v>
      </c>
      <c r="BN21" s="2">
        <f t="shared" si="3"/>
        <v>1.420821983534277</v>
      </c>
      <c r="BO21" s="2">
        <f t="shared" si="4"/>
        <v>1.3442716328942674</v>
      </c>
      <c r="BP21" s="2">
        <f t="shared" si="10"/>
        <v>0.85504068904771424</v>
      </c>
      <c r="BQ21" s="2">
        <f t="shared" si="11"/>
        <v>0.83552691643340571</v>
      </c>
      <c r="BR21" s="2">
        <f t="shared" si="12"/>
        <v>0.85817135745232687</v>
      </c>
      <c r="BS21" s="2">
        <f t="shared" si="13"/>
        <v>0.68675821828076078</v>
      </c>
      <c r="BT21" s="2">
        <f t="shared" si="14"/>
        <v>0.45708891862090639</v>
      </c>
      <c r="BU21" s="2">
        <f t="shared" si="16"/>
        <v>0.59142613070850725</v>
      </c>
    </row>
    <row r="22" spans="1:73" x14ac:dyDescent="0.45">
      <c r="A22" s="1" t="s">
        <v>120</v>
      </c>
      <c r="B22" s="1" t="s">
        <v>121</v>
      </c>
      <c r="C22" s="2" t="s">
        <v>122</v>
      </c>
      <c r="D22" s="2">
        <v>1</v>
      </c>
      <c r="E22" s="2" t="s">
        <v>155</v>
      </c>
      <c r="F22" s="2">
        <v>189</v>
      </c>
      <c r="G22" s="2">
        <v>3</v>
      </c>
      <c r="H22" s="1">
        <v>85.48</v>
      </c>
      <c r="I22" s="2">
        <v>790.38616666666667</v>
      </c>
      <c r="J22" s="1">
        <v>712903</v>
      </c>
      <c r="K22" s="1">
        <v>800763</v>
      </c>
      <c r="L22" s="1">
        <v>660104</v>
      </c>
      <c r="M22" s="1">
        <v>623403</v>
      </c>
      <c r="N22" s="1">
        <v>596275</v>
      </c>
      <c r="O22" s="1">
        <v>535996</v>
      </c>
      <c r="P22" s="1">
        <v>850347</v>
      </c>
      <c r="Q22" s="1">
        <v>871783</v>
      </c>
      <c r="R22" s="1">
        <v>806386</v>
      </c>
      <c r="S22" s="1">
        <v>1647094</v>
      </c>
      <c r="T22" s="1">
        <v>1776687</v>
      </c>
      <c r="U22" s="1">
        <v>1739679</v>
      </c>
      <c r="V22" s="1">
        <v>601270</v>
      </c>
      <c r="W22" s="1">
        <v>434462</v>
      </c>
      <c r="X22" s="1">
        <v>637587</v>
      </c>
      <c r="Y22" s="1">
        <v>709721</v>
      </c>
      <c r="Z22" s="1">
        <v>603317</v>
      </c>
      <c r="AA22" s="1">
        <v>451604</v>
      </c>
      <c r="AB22" s="1">
        <v>548794</v>
      </c>
      <c r="AC22" s="1">
        <v>454421</v>
      </c>
      <c r="AD22" s="1">
        <v>533100</v>
      </c>
      <c r="AE22" s="1">
        <v>600667</v>
      </c>
      <c r="AF22" s="1">
        <v>580596</v>
      </c>
      <c r="AG22" s="1">
        <v>499526</v>
      </c>
      <c r="AH22" s="2">
        <f t="shared" ref="AH22:BE22" si="33">J22/J27</f>
        <v>1.2839338747120661</v>
      </c>
      <c r="AI22" s="2">
        <f t="shared" si="33"/>
        <v>1.2924746351431182</v>
      </c>
      <c r="AJ22" s="2">
        <f t="shared" si="33"/>
        <v>1.1325569105970037</v>
      </c>
      <c r="AK22" s="2">
        <f t="shared" si="33"/>
        <v>1.467490095548823</v>
      </c>
      <c r="AL22" s="2">
        <f t="shared" si="33"/>
        <v>1.4684876381305612</v>
      </c>
      <c r="AM22" s="2">
        <f t="shared" si="33"/>
        <v>1.3801879747650316</v>
      </c>
      <c r="AN22" s="2">
        <f t="shared" si="33"/>
        <v>0.69399425770468148</v>
      </c>
      <c r="AO22" s="2">
        <f t="shared" si="33"/>
        <v>0.60264358169996091</v>
      </c>
      <c r="AP22" s="2">
        <f t="shared" si="33"/>
        <v>0.4718872834585538</v>
      </c>
      <c r="AQ22" s="2">
        <f t="shared" si="33"/>
        <v>0.49120225552451713</v>
      </c>
      <c r="AR22" s="2">
        <f t="shared" si="33"/>
        <v>0.43129929894841046</v>
      </c>
      <c r="AS22" s="2">
        <f t="shared" si="33"/>
        <v>0.48105736008395172</v>
      </c>
      <c r="AT22" s="2">
        <f t="shared" si="33"/>
        <v>1.2699488869175855</v>
      </c>
      <c r="AU22" s="2">
        <f t="shared" si="33"/>
        <v>1.381744744458226</v>
      </c>
      <c r="AV22" s="2">
        <f t="shared" si="33"/>
        <v>1.4680391055278232</v>
      </c>
      <c r="AW22" s="2">
        <f t="shared" si="33"/>
        <v>1.1985979335479273</v>
      </c>
      <c r="AX22" s="2">
        <f t="shared" si="33"/>
        <v>1.578710899680237</v>
      </c>
      <c r="AY22" s="2">
        <f t="shared" si="33"/>
        <v>1.0702607137694125</v>
      </c>
      <c r="AZ22" s="2">
        <f t="shared" si="33"/>
        <v>1.8243207754777757</v>
      </c>
      <c r="BA22" s="2">
        <f t="shared" si="33"/>
        <v>2.284521373665874</v>
      </c>
      <c r="BB22" s="2">
        <f t="shared" si="33"/>
        <v>1.73600708600904</v>
      </c>
      <c r="BC22" s="2">
        <f t="shared" si="33"/>
        <v>1.9604846158616391</v>
      </c>
      <c r="BD22" s="2">
        <f t="shared" si="33"/>
        <v>1.8455523344522429</v>
      </c>
      <c r="BE22" s="2">
        <f t="shared" si="33"/>
        <v>1.5176149620843866</v>
      </c>
      <c r="BF22" s="2">
        <f t="shared" si="1"/>
        <v>1.1429639208467188</v>
      </c>
      <c r="BG22" s="2">
        <f t="shared" si="1"/>
        <v>1.1361829456467072</v>
      </c>
      <c r="BH22" s="2">
        <f t="shared" si="1"/>
        <v>1.2186477887786622</v>
      </c>
      <c r="BI22" s="2">
        <f t="shared" si="6"/>
        <v>1.1659315517573627</v>
      </c>
      <c r="BJ22" s="2">
        <f t="shared" si="7"/>
        <v>0.98030104693879694</v>
      </c>
      <c r="BK22" s="2">
        <f t="shared" si="8"/>
        <v>0.97448511787350067</v>
      </c>
      <c r="BL22" s="2">
        <f t="shared" si="9"/>
        <v>1.0452138351877023</v>
      </c>
      <c r="BM22" s="2">
        <f t="shared" si="2"/>
        <v>0.6070597242118142</v>
      </c>
      <c r="BN22" s="2">
        <f t="shared" si="3"/>
        <v>0.61382583257652679</v>
      </c>
      <c r="BO22" s="2">
        <f t="shared" si="4"/>
        <v>0.87435044327727041</v>
      </c>
      <c r="BP22" s="2">
        <f t="shared" si="10"/>
        <v>0.80949510656545931</v>
      </c>
      <c r="BQ22" s="2">
        <f t="shared" si="11"/>
        <v>0.9799450667967734</v>
      </c>
      <c r="BR22" s="2">
        <f t="shared" si="12"/>
        <v>0.62528628714181567</v>
      </c>
      <c r="BS22" s="2">
        <f t="shared" si="13"/>
        <v>0.92169913450272645</v>
      </c>
      <c r="BT22" s="2">
        <f t="shared" si="14"/>
        <v>0.69288009371356596</v>
      </c>
      <c r="BU22" s="2">
        <f t="shared" si="16"/>
        <v>0.74978552340888305</v>
      </c>
    </row>
    <row r="23" spans="1:73" x14ac:dyDescent="0.45">
      <c r="A23" s="1" t="s">
        <v>123</v>
      </c>
      <c r="B23" s="1" t="s">
        <v>124</v>
      </c>
      <c r="C23" s="2" t="s">
        <v>125</v>
      </c>
      <c r="D23" s="2">
        <v>1</v>
      </c>
      <c r="E23" s="2" t="s">
        <v>126</v>
      </c>
      <c r="F23" s="2">
        <v>1906</v>
      </c>
      <c r="G23" s="2">
        <v>2</v>
      </c>
      <c r="H23" s="1">
        <v>41.81</v>
      </c>
      <c r="I23" s="2">
        <v>789.31614999999999</v>
      </c>
      <c r="J23" s="1">
        <v>1250212</v>
      </c>
      <c r="K23" s="1">
        <v>1316855</v>
      </c>
      <c r="L23" s="1">
        <v>1335764</v>
      </c>
      <c r="M23" s="1">
        <v>1546247</v>
      </c>
      <c r="N23" s="1">
        <v>1623932</v>
      </c>
      <c r="O23" s="1">
        <v>1647476</v>
      </c>
      <c r="P23" s="1">
        <v>932355</v>
      </c>
      <c r="Q23" s="1">
        <v>942020</v>
      </c>
      <c r="R23" s="1">
        <v>986747</v>
      </c>
      <c r="S23" s="1">
        <v>5046961</v>
      </c>
      <c r="T23" s="1">
        <v>4828779</v>
      </c>
      <c r="U23" s="1">
        <v>4663288</v>
      </c>
      <c r="V23" s="1">
        <v>1066086</v>
      </c>
      <c r="W23" s="1">
        <v>982859</v>
      </c>
      <c r="X23" s="1">
        <v>944515</v>
      </c>
      <c r="Y23" s="1">
        <v>1519452</v>
      </c>
      <c r="Z23" s="1">
        <v>1362538</v>
      </c>
      <c r="AA23" s="1">
        <v>1410999</v>
      </c>
      <c r="AB23" s="1">
        <v>600624</v>
      </c>
      <c r="AC23" s="1">
        <v>627121</v>
      </c>
      <c r="AD23" s="1">
        <v>739277</v>
      </c>
      <c r="AE23" s="1">
        <v>739884</v>
      </c>
      <c r="AF23" s="1">
        <v>873137</v>
      </c>
      <c r="AG23" s="1">
        <v>880393</v>
      </c>
      <c r="AH23" s="2">
        <f t="shared" ref="AH23:BE23" si="34">J23/J27</f>
        <v>2.251624046148665</v>
      </c>
      <c r="AI23" s="2">
        <f t="shared" si="34"/>
        <v>2.1254749353571416</v>
      </c>
      <c r="AJ23" s="2">
        <f t="shared" si="34"/>
        <v>2.2918036387095002</v>
      </c>
      <c r="AK23" s="2">
        <f t="shared" si="34"/>
        <v>3.6398640330124832</v>
      </c>
      <c r="AL23" s="2">
        <f t="shared" si="34"/>
        <v>3.9993695311133934</v>
      </c>
      <c r="AM23" s="2">
        <f t="shared" si="34"/>
        <v>4.2422453971932539</v>
      </c>
      <c r="AN23" s="2">
        <f t="shared" si="34"/>
        <v>0.76092350080878546</v>
      </c>
      <c r="AO23" s="2">
        <f t="shared" si="34"/>
        <v>0.65119680795908741</v>
      </c>
      <c r="AP23" s="2">
        <f t="shared" si="34"/>
        <v>0.57743234789651299</v>
      </c>
      <c r="AQ23" s="2">
        <f t="shared" si="34"/>
        <v>1.5051227354020307</v>
      </c>
      <c r="AR23" s="2">
        <f t="shared" si="34"/>
        <v>1.1722092847399719</v>
      </c>
      <c r="AS23" s="2">
        <f t="shared" si="34"/>
        <v>1.2894959441317455</v>
      </c>
      <c r="AT23" s="2">
        <f t="shared" si="34"/>
        <v>2.2516918007857054</v>
      </c>
      <c r="AU23" s="2">
        <f t="shared" si="34"/>
        <v>3.1258435899882326</v>
      </c>
      <c r="AV23" s="2">
        <f t="shared" si="34"/>
        <v>2.1747384368840832</v>
      </c>
      <c r="AW23" s="2">
        <f t="shared" si="34"/>
        <v>2.5660957296251135</v>
      </c>
      <c r="AX23" s="2">
        <f t="shared" si="34"/>
        <v>3.5653787177031488</v>
      </c>
      <c r="AY23" s="2">
        <f t="shared" si="34"/>
        <v>3.3439402593155227</v>
      </c>
      <c r="AZ23" s="2">
        <f t="shared" si="34"/>
        <v>1.9966159277444062</v>
      </c>
      <c r="BA23" s="2">
        <f t="shared" si="34"/>
        <v>3.1527401426754409</v>
      </c>
      <c r="BB23" s="2">
        <f t="shared" si="34"/>
        <v>2.4074096989748734</v>
      </c>
      <c r="BC23" s="2">
        <f t="shared" si="34"/>
        <v>2.4148674715311027</v>
      </c>
      <c r="BD23" s="2">
        <f t="shared" si="34"/>
        <v>2.7754583714779777</v>
      </c>
      <c r="BE23" s="2">
        <f t="shared" si="34"/>
        <v>2.6747308234493485</v>
      </c>
      <c r="BF23" s="2">
        <f t="shared" si="1"/>
        <v>1.6165505246039458</v>
      </c>
      <c r="BG23" s="2">
        <f t="shared" si="1"/>
        <v>1.881635706252816</v>
      </c>
      <c r="BH23" s="2">
        <f t="shared" si="1"/>
        <v>1.8510509912542223</v>
      </c>
      <c r="BI23" s="2">
        <f t="shared" si="6"/>
        <v>1.7830790740369948</v>
      </c>
      <c r="BJ23" s="2">
        <f t="shared" si="7"/>
        <v>0.90660618933964676</v>
      </c>
      <c r="BK23" s="2">
        <f t="shared" si="8"/>
        <v>1.0552732818476094</v>
      </c>
      <c r="BL23" s="2">
        <f t="shared" si="9"/>
        <v>1.0381205288127437</v>
      </c>
      <c r="BM23" s="2">
        <f t="shared" si="2"/>
        <v>1.10932886973233</v>
      </c>
      <c r="BN23" s="2">
        <f t="shared" si="3"/>
        <v>1.0095371163221325</v>
      </c>
      <c r="BO23" s="2">
        <f t="shared" si="4"/>
        <v>1.2524150210506468</v>
      </c>
      <c r="BP23" s="2">
        <f t="shared" si="10"/>
        <v>0.63913603530722973</v>
      </c>
      <c r="BQ23" s="2">
        <f t="shared" si="11"/>
        <v>0.63968743679999429</v>
      </c>
      <c r="BR23" s="2">
        <f t="shared" si="12"/>
        <v>0.86234465611696143</v>
      </c>
      <c r="BS23" s="2">
        <f t="shared" si="13"/>
        <v>0.67830991771739135</v>
      </c>
      <c r="BT23" s="2">
        <f t="shared" si="14"/>
        <v>0.49371456345066889</v>
      </c>
      <c r="BU23" s="2">
        <f t="shared" si="16"/>
        <v>0.62310247086275239</v>
      </c>
    </row>
    <row r="24" spans="1:73" x14ac:dyDescent="0.45">
      <c r="A24" s="1" t="s">
        <v>103</v>
      </c>
      <c r="B24" s="1" t="s">
        <v>104</v>
      </c>
      <c r="C24" s="2" t="s">
        <v>105</v>
      </c>
      <c r="D24" s="2">
        <v>1</v>
      </c>
      <c r="E24" s="2" t="s">
        <v>156</v>
      </c>
      <c r="F24" s="2">
        <v>135</v>
      </c>
      <c r="G24" s="2">
        <v>3</v>
      </c>
      <c r="H24" s="1">
        <v>38.799999999999997</v>
      </c>
      <c r="I24" s="2">
        <v>511.91559999999998</v>
      </c>
      <c r="J24" s="1">
        <v>266293</v>
      </c>
      <c r="K24" s="1">
        <v>260376</v>
      </c>
      <c r="L24" s="1">
        <v>288711</v>
      </c>
      <c r="M24" s="1">
        <v>344350</v>
      </c>
      <c r="N24" s="1">
        <v>377102</v>
      </c>
      <c r="O24" s="1">
        <v>326751</v>
      </c>
      <c r="P24" s="1">
        <v>124664</v>
      </c>
      <c r="Q24" s="1">
        <v>100209</v>
      </c>
      <c r="R24" s="1">
        <v>59140</v>
      </c>
      <c r="S24" s="1">
        <v>2471880</v>
      </c>
      <c r="T24" s="1">
        <v>2158351</v>
      </c>
      <c r="U24" s="1">
        <v>2814546</v>
      </c>
      <c r="V24" s="1">
        <v>260618</v>
      </c>
      <c r="W24" s="1">
        <v>52145</v>
      </c>
      <c r="X24" s="1">
        <v>211754</v>
      </c>
      <c r="Y24" s="1">
        <v>86778</v>
      </c>
      <c r="Z24" s="1">
        <v>85740</v>
      </c>
      <c r="AA24" s="1">
        <v>18162</v>
      </c>
      <c r="AB24" s="1">
        <v>517</v>
      </c>
      <c r="AC24" s="1">
        <v>2508</v>
      </c>
      <c r="AD24" s="1">
        <v>12318</v>
      </c>
      <c r="AE24" s="1">
        <v>14486</v>
      </c>
      <c r="AF24" s="1">
        <v>11263</v>
      </c>
      <c r="AG24" s="1">
        <v>9699</v>
      </c>
      <c r="AH24" s="2">
        <f t="shared" ref="AH24:BE24" si="35">J24/J27</f>
        <v>0.47959203888705787</v>
      </c>
      <c r="AI24" s="2">
        <f t="shared" si="35"/>
        <v>0.42026089567078467</v>
      </c>
      <c r="AJ24" s="2">
        <f t="shared" si="35"/>
        <v>0.49534866962686414</v>
      </c>
      <c r="AK24" s="2">
        <f t="shared" si="35"/>
        <v>0.81059958710855939</v>
      </c>
      <c r="AL24" s="2">
        <f t="shared" si="35"/>
        <v>0.92871514873893912</v>
      </c>
      <c r="AM24" s="2">
        <f t="shared" si="35"/>
        <v>0.84138277327153344</v>
      </c>
      <c r="AN24" s="2">
        <f t="shared" si="35"/>
        <v>0.10174211250524363</v>
      </c>
      <c r="AO24" s="2">
        <f t="shared" si="35"/>
        <v>6.9272182043663824E-2</v>
      </c>
      <c r="AP24" s="2">
        <f t="shared" si="35"/>
        <v>3.4608008997848265E-2</v>
      </c>
      <c r="AQ24" s="2">
        <f t="shared" si="35"/>
        <v>0.73717288229205091</v>
      </c>
      <c r="AR24" s="2">
        <f t="shared" si="35"/>
        <v>0.52395006727949311</v>
      </c>
      <c r="AS24" s="2">
        <f t="shared" si="35"/>
        <v>0.77828040034675705</v>
      </c>
      <c r="AT24" s="2">
        <f t="shared" si="35"/>
        <v>0.55045410383136906</v>
      </c>
      <c r="AU24" s="2">
        <f t="shared" si="35"/>
        <v>0.16583977355850268</v>
      </c>
      <c r="AV24" s="2">
        <f t="shared" si="35"/>
        <v>0.48756193704065282</v>
      </c>
      <c r="AW24" s="2">
        <f t="shared" si="35"/>
        <v>0.14655326737890245</v>
      </c>
      <c r="AX24" s="2">
        <f t="shared" si="35"/>
        <v>0.22435746471354781</v>
      </c>
      <c r="AY24" s="2">
        <f t="shared" si="35"/>
        <v>4.3042300518773238E-2</v>
      </c>
      <c r="AZ24" s="2">
        <f t="shared" si="35"/>
        <v>1.7186300158566058E-3</v>
      </c>
      <c r="BA24" s="2">
        <f t="shared" si="35"/>
        <v>1.2608527346126197E-2</v>
      </c>
      <c r="BB24" s="2">
        <f t="shared" si="35"/>
        <v>4.0112803011553844E-2</v>
      </c>
      <c r="BC24" s="2">
        <f t="shared" si="35"/>
        <v>4.7280073893474592E-2</v>
      </c>
      <c r="BD24" s="2">
        <f t="shared" si="35"/>
        <v>3.5801927576034995E-2</v>
      </c>
      <c r="BE24" s="2">
        <f t="shared" si="35"/>
        <v>2.9466629399183358E-2</v>
      </c>
      <c r="BF24" s="2">
        <f t="shared" si="1"/>
        <v>1.6901856606911954</v>
      </c>
      <c r="BG24" s="2">
        <f t="shared" si="1"/>
        <v>2.209853827243677</v>
      </c>
      <c r="BH24" s="2">
        <f t="shared" si="1"/>
        <v>1.6985667366490145</v>
      </c>
      <c r="BI24" s="2">
        <f t="shared" si="6"/>
        <v>1.8662020748612955</v>
      </c>
      <c r="BJ24" s="2">
        <f t="shared" si="7"/>
        <v>0.905682017750847</v>
      </c>
      <c r="BK24" s="2">
        <f t="shared" si="8"/>
        <v>1.1841449846249492</v>
      </c>
      <c r="BL24" s="2">
        <f t="shared" si="9"/>
        <v>0.91017299762420401</v>
      </c>
      <c r="BM24" s="2">
        <f t="shared" si="2"/>
        <v>3.8824863016775697</v>
      </c>
      <c r="BN24" s="2">
        <f t="shared" si="3"/>
        <v>4.0529604386918976</v>
      </c>
      <c r="BO24" s="2">
        <f t="shared" si="4"/>
        <v>12.050381897469325</v>
      </c>
      <c r="BP24" s="2">
        <f t="shared" si="10"/>
        <v>0.14266443591484826</v>
      </c>
      <c r="BQ24" s="2">
        <f t="shared" si="11"/>
        <v>0.72492513767446254</v>
      </c>
      <c r="BR24" s="2">
        <f t="shared" si="12"/>
        <v>4.73049963873345E-2</v>
      </c>
      <c r="BS24" s="2">
        <f t="shared" si="13"/>
        <v>14.741344180636746</v>
      </c>
      <c r="BT24" s="2">
        <f t="shared" si="14"/>
        <v>1.5215400103902383</v>
      </c>
      <c r="BU24" s="2">
        <f t="shared" si="16"/>
        <v>0.39363053665936709</v>
      </c>
    </row>
    <row r="25" spans="1:73" x14ac:dyDescent="0.45">
      <c r="A25" s="1" t="s">
        <v>127</v>
      </c>
      <c r="B25" s="1" t="s">
        <v>128</v>
      </c>
      <c r="C25" s="2" t="s">
        <v>129</v>
      </c>
      <c r="D25" s="2">
        <v>2</v>
      </c>
      <c r="E25" s="2" t="s">
        <v>157</v>
      </c>
      <c r="F25" s="3">
        <v>409412</v>
      </c>
      <c r="G25" s="2">
        <v>3</v>
      </c>
      <c r="H25" s="1">
        <v>34.64</v>
      </c>
      <c r="I25" s="2">
        <v>662.94243333333327</v>
      </c>
      <c r="J25" s="1">
        <v>13218</v>
      </c>
      <c r="K25" s="1">
        <v>17935</v>
      </c>
      <c r="L25" s="1">
        <v>14638</v>
      </c>
      <c r="M25" s="1">
        <v>14008</v>
      </c>
      <c r="N25" s="1">
        <v>16952</v>
      </c>
      <c r="O25" s="1">
        <v>12187</v>
      </c>
      <c r="P25" s="1">
        <v>143955</v>
      </c>
      <c r="Q25" s="1">
        <v>138244</v>
      </c>
      <c r="R25" s="1">
        <v>119981</v>
      </c>
      <c r="S25" s="1">
        <v>579683</v>
      </c>
      <c r="T25" s="1">
        <v>583501</v>
      </c>
      <c r="U25" s="1">
        <v>431050</v>
      </c>
      <c r="V25" s="1">
        <v>19821</v>
      </c>
      <c r="W25" s="1">
        <v>16213</v>
      </c>
      <c r="X25" s="1">
        <v>19898</v>
      </c>
      <c r="Y25" s="1">
        <v>19127</v>
      </c>
      <c r="Z25" s="1">
        <v>19561</v>
      </c>
      <c r="AA25" s="1">
        <v>12372</v>
      </c>
      <c r="AB25" s="1">
        <v>18045</v>
      </c>
      <c r="AC25" s="1">
        <v>19920</v>
      </c>
      <c r="AD25" s="1">
        <v>13567</v>
      </c>
      <c r="AE25" s="1">
        <v>11448</v>
      </c>
      <c r="AF25" s="1">
        <v>28525</v>
      </c>
      <c r="AG25" s="1">
        <v>17156</v>
      </c>
      <c r="AH25" s="2">
        <f t="shared" ref="AH25:BE25" si="36">J25/J27</f>
        <v>2.38055358947067E-2</v>
      </c>
      <c r="AI25" s="2">
        <f t="shared" si="36"/>
        <v>2.8948056517711013E-2</v>
      </c>
      <c r="AJ25" s="2">
        <f t="shared" si="36"/>
        <v>2.5114781999986274E-2</v>
      </c>
      <c r="AK25" s="2">
        <f t="shared" si="36"/>
        <v>3.297481927171976E-2</v>
      </c>
      <c r="AL25" s="2">
        <f t="shared" si="36"/>
        <v>4.1748861584988931E-2</v>
      </c>
      <c r="AM25" s="2">
        <f t="shared" si="36"/>
        <v>3.1381485773142787E-2</v>
      </c>
      <c r="AN25" s="2">
        <f t="shared" si="36"/>
        <v>0.11748608905291301</v>
      </c>
      <c r="AO25" s="2">
        <f t="shared" si="36"/>
        <v>9.5564904693632921E-2</v>
      </c>
      <c r="AP25" s="2">
        <f t="shared" si="36"/>
        <v>7.0211422515570387E-2</v>
      </c>
      <c r="AQ25" s="2">
        <f t="shared" si="36"/>
        <v>0.17287513468522056</v>
      </c>
      <c r="AR25" s="2">
        <f t="shared" si="36"/>
        <v>0.1416476690805395</v>
      </c>
      <c r="AS25" s="2">
        <f t="shared" si="36"/>
        <v>0.11919427380809183</v>
      </c>
      <c r="AT25" s="2">
        <f t="shared" si="36"/>
        <v>4.1864149030541122E-2</v>
      </c>
      <c r="AU25" s="2">
        <f t="shared" si="36"/>
        <v>5.156314601024075E-2</v>
      </c>
      <c r="AV25" s="2">
        <f t="shared" si="36"/>
        <v>4.5814990145333308E-2</v>
      </c>
      <c r="AW25" s="2">
        <f t="shared" si="36"/>
        <v>3.2302246481323231E-2</v>
      </c>
      <c r="AX25" s="2">
        <f t="shared" si="36"/>
        <v>5.1185635260808354E-2</v>
      </c>
      <c r="AY25" s="2">
        <f t="shared" si="36"/>
        <v>2.9320523181272026E-2</v>
      </c>
      <c r="AZ25" s="2">
        <f t="shared" si="36"/>
        <v>5.9985838754608223E-2</v>
      </c>
      <c r="BA25" s="2">
        <f t="shared" si="36"/>
        <v>0.10014428418454299</v>
      </c>
      <c r="BB25" s="2">
        <f t="shared" si="36"/>
        <v>4.4180094045928799E-2</v>
      </c>
      <c r="BC25" s="2">
        <f t="shared" si="36"/>
        <v>3.7364509590811619E-2</v>
      </c>
      <c r="BD25" s="2">
        <f t="shared" si="36"/>
        <v>9.0672998677652328E-2</v>
      </c>
      <c r="BE25" s="2">
        <f t="shared" si="36"/>
        <v>5.2121816060664981E-2</v>
      </c>
      <c r="BF25" s="2">
        <f t="shared" si="1"/>
        <v>1.3851744156304375</v>
      </c>
      <c r="BG25" s="2">
        <f t="shared" si="1"/>
        <v>1.4421991182532798</v>
      </c>
      <c r="BH25" s="2">
        <f t="shared" si="1"/>
        <v>1.2495225231562805</v>
      </c>
      <c r="BI25" s="2">
        <f t="shared" si="6"/>
        <v>1.358965352346666</v>
      </c>
      <c r="BJ25" s="2">
        <f t="shared" si="7"/>
        <v>1.019286042310434</v>
      </c>
      <c r="BK25" s="2">
        <f t="shared" si="8"/>
        <v>1.0612478940415113</v>
      </c>
      <c r="BL25" s="2">
        <f t="shared" si="9"/>
        <v>0.91946606364805461</v>
      </c>
      <c r="BM25" s="2">
        <f t="shared" si="2"/>
        <v>1.0827737044112813</v>
      </c>
      <c r="BN25" s="2">
        <f t="shared" si="3"/>
        <v>1.0906932288235065</v>
      </c>
      <c r="BO25" s="2">
        <f t="shared" si="4"/>
        <v>1.249220882992893</v>
      </c>
      <c r="BP25" s="2">
        <f t="shared" si="10"/>
        <v>0.56778259403965603</v>
      </c>
      <c r="BQ25" s="2">
        <f t="shared" si="11"/>
        <v>0.73046650484311348</v>
      </c>
      <c r="BR25" s="2">
        <f t="shared" si="12"/>
        <v>0.47092932349133387</v>
      </c>
      <c r="BS25" s="2">
        <f t="shared" si="13"/>
        <v>0.45835520393029622</v>
      </c>
      <c r="BT25" s="2">
        <f t="shared" si="14"/>
        <v>0.66625952026647128</v>
      </c>
      <c r="BU25" s="2">
        <f t="shared" si="16"/>
        <v>0.86812950938889422</v>
      </c>
    </row>
    <row r="26" spans="1:73" x14ac:dyDescent="0.45">
      <c r="A26" s="1" t="s">
        <v>130</v>
      </c>
      <c r="B26" s="1" t="s">
        <v>131</v>
      </c>
      <c r="C26" s="2" t="s">
        <v>132</v>
      </c>
      <c r="D26" s="2">
        <v>1</v>
      </c>
      <c r="E26" s="2" t="s">
        <v>158</v>
      </c>
      <c r="F26" s="2">
        <v>380</v>
      </c>
      <c r="G26" s="2">
        <v>2</v>
      </c>
      <c r="H26" s="1">
        <v>68.06</v>
      </c>
      <c r="I26" s="2">
        <v>968.93595000000005</v>
      </c>
      <c r="J26" s="1">
        <v>26070</v>
      </c>
      <c r="K26" s="1">
        <v>22252</v>
      </c>
      <c r="L26" s="1">
        <v>583</v>
      </c>
      <c r="M26" s="1">
        <v>647</v>
      </c>
      <c r="N26" s="1">
        <v>3527</v>
      </c>
      <c r="O26" s="1">
        <v>19804</v>
      </c>
      <c r="P26" s="1">
        <v>82040</v>
      </c>
      <c r="Q26" s="1">
        <v>39916</v>
      </c>
      <c r="R26" s="1">
        <v>109878</v>
      </c>
      <c r="S26" s="1">
        <v>161427</v>
      </c>
      <c r="T26" s="1">
        <v>213120</v>
      </c>
      <c r="U26" s="1">
        <v>108165</v>
      </c>
      <c r="V26" s="1">
        <v>49618</v>
      </c>
      <c r="W26" s="1">
        <v>21165</v>
      </c>
      <c r="X26" s="1">
        <v>78986</v>
      </c>
      <c r="Y26" s="1">
        <v>6428</v>
      </c>
      <c r="Z26" s="1">
        <v>3811</v>
      </c>
      <c r="AA26" s="1">
        <v>3429</v>
      </c>
      <c r="AB26" s="1">
        <v>1388</v>
      </c>
      <c r="AC26" s="1">
        <v>12350</v>
      </c>
      <c r="AD26" s="1">
        <v>1482</v>
      </c>
      <c r="AE26" s="1">
        <v>7737</v>
      </c>
      <c r="AF26" s="1">
        <v>0</v>
      </c>
      <c r="AG26" s="1">
        <v>29713</v>
      </c>
      <c r="AH26" s="2">
        <f t="shared" ref="AH26:BE26" si="37">J26/J27</f>
        <v>4.6951908062869092E-2</v>
      </c>
      <c r="AI26" s="2">
        <f t="shared" si="37"/>
        <v>3.5915927160976052E-2</v>
      </c>
      <c r="AJ26" s="2">
        <f t="shared" si="37"/>
        <v>1.0002676530941384E-3</v>
      </c>
      <c r="AK26" s="2">
        <f t="shared" si="37"/>
        <v>1.5230374121075589E-3</v>
      </c>
      <c r="AL26" s="2">
        <f t="shared" si="37"/>
        <v>8.6861865744605922E-3</v>
      </c>
      <c r="AM26" s="2">
        <f t="shared" si="37"/>
        <v>5.099523625595468E-2</v>
      </c>
      <c r="AN26" s="2">
        <f t="shared" si="37"/>
        <v>6.6955359285200119E-2</v>
      </c>
      <c r="AO26" s="2">
        <f t="shared" si="37"/>
        <v>2.7593014783651022E-2</v>
      </c>
      <c r="AP26" s="2">
        <f t="shared" si="37"/>
        <v>6.4299269744091503E-2</v>
      </c>
      <c r="AQ26" s="2">
        <f t="shared" si="37"/>
        <v>4.8141336500865294E-2</v>
      </c>
      <c r="AR26" s="2">
        <f t="shared" si="37"/>
        <v>5.1735903168022977E-2</v>
      </c>
      <c r="AS26" s="2">
        <f t="shared" si="37"/>
        <v>2.9909868058119134E-2</v>
      </c>
      <c r="AT26" s="2">
        <f t="shared" si="37"/>
        <v>0.1047987158366071</v>
      </c>
      <c r="AU26" s="2">
        <f t="shared" si="37"/>
        <v>6.7312279362656241E-2</v>
      </c>
      <c r="AV26" s="2">
        <f t="shared" si="37"/>
        <v>0.181864650297482</v>
      </c>
      <c r="AW26" s="2">
        <f t="shared" si="37"/>
        <v>1.0855797583622404E-2</v>
      </c>
      <c r="AX26" s="2">
        <f t="shared" si="37"/>
        <v>9.9723151157374706E-3</v>
      </c>
      <c r="AY26" s="2">
        <f t="shared" si="37"/>
        <v>8.1264204646445022E-3</v>
      </c>
      <c r="AZ26" s="2">
        <f t="shared" si="37"/>
        <v>4.614039578353905E-3</v>
      </c>
      <c r="BA26" s="2">
        <f t="shared" si="37"/>
        <v>6.2087445265015362E-2</v>
      </c>
      <c r="BB26" s="2">
        <f t="shared" si="37"/>
        <v>4.8260410832215292E-3</v>
      </c>
      <c r="BC26" s="2">
        <f t="shared" si="37"/>
        <v>2.5252376895886573E-2</v>
      </c>
      <c r="BD26" s="2">
        <f t="shared" si="37"/>
        <v>0</v>
      </c>
      <c r="BE26" s="2">
        <f t="shared" si="37"/>
        <v>9.0271363989889164E-2</v>
      </c>
      <c r="BF26" s="2">
        <f t="shared" si="1"/>
        <v>3.243824319276218E-2</v>
      </c>
      <c r="BG26" s="2">
        <f t="shared" si="1"/>
        <v>0.24184776117650797</v>
      </c>
      <c r="BH26" s="2">
        <f t="shared" si="1"/>
        <v>50.981590875412778</v>
      </c>
      <c r="BI26" s="2">
        <f t="shared" si="6"/>
        <v>17.085292293260682</v>
      </c>
      <c r="BJ26" s="2">
        <f t="shared" si="7"/>
        <v>1.8986062770232786E-3</v>
      </c>
      <c r="BK26" s="2">
        <f t="shared" si="8"/>
        <v>1.4155318915550842E-2</v>
      </c>
      <c r="BL26" s="2">
        <f t="shared" si="9"/>
        <v>2.983946074807426</v>
      </c>
      <c r="BM26" s="2">
        <f t="shared" si="2"/>
        <v>4.2083357853338922E-2</v>
      </c>
      <c r="BN26" s="2">
        <f t="shared" si="3"/>
        <v>0.1097413929490632</v>
      </c>
      <c r="BO26" s="2">
        <f t="shared" si="4"/>
        <v>2.7226138130363151E-2</v>
      </c>
      <c r="BP26" s="2">
        <f t="shared" si="10"/>
        <v>6.0629412906137376E-3</v>
      </c>
      <c r="BQ26" s="2">
        <f t="shared" si="11"/>
        <v>8.6712015952634999E-3</v>
      </c>
      <c r="BR26" s="2">
        <f t="shared" si="12"/>
        <v>2.6153425782631484E-3</v>
      </c>
      <c r="BS26" s="2">
        <f t="shared" si="13"/>
        <v>0.32033067882596777</v>
      </c>
      <c r="BT26" s="2">
        <f t="shared" si="14"/>
        <v>0</v>
      </c>
      <c r="BU26" s="2">
        <f t="shared" si="16"/>
        <v>1.0948045078084079</v>
      </c>
    </row>
    <row r="27" spans="1:73" x14ac:dyDescent="0.45">
      <c r="A27" s="1" t="s">
        <v>133</v>
      </c>
      <c r="B27" s="1" t="s">
        <v>134</v>
      </c>
      <c r="C27" s="2" t="s">
        <v>161</v>
      </c>
      <c r="E27" s="1" t="s">
        <v>135</v>
      </c>
      <c r="G27" s="1">
        <v>3</v>
      </c>
      <c r="H27" s="1">
        <v>85.41</v>
      </c>
      <c r="I27" s="1">
        <v>759.68418099999997</v>
      </c>
      <c r="J27" s="1">
        <v>555249</v>
      </c>
      <c r="K27" s="1">
        <v>619558</v>
      </c>
      <c r="L27" s="1">
        <v>582844</v>
      </c>
      <c r="M27" s="1">
        <v>424809</v>
      </c>
      <c r="N27" s="1">
        <v>406047</v>
      </c>
      <c r="O27" s="1">
        <v>388350</v>
      </c>
      <c r="P27" s="1">
        <v>1225294</v>
      </c>
      <c r="Q27" s="1">
        <v>1446598</v>
      </c>
      <c r="R27" s="1">
        <v>1708853</v>
      </c>
      <c r="S27" s="1">
        <v>3353189</v>
      </c>
      <c r="T27" s="1">
        <v>4119383</v>
      </c>
      <c r="U27" s="1">
        <v>3616365</v>
      </c>
      <c r="V27" s="1">
        <v>473460</v>
      </c>
      <c r="W27" s="1">
        <v>314430</v>
      </c>
      <c r="X27" s="1">
        <v>434312</v>
      </c>
      <c r="Y27" s="1">
        <v>592126</v>
      </c>
      <c r="Z27" s="1">
        <v>382158</v>
      </c>
      <c r="AA27" s="1">
        <v>421957</v>
      </c>
      <c r="AB27" s="1">
        <v>300821</v>
      </c>
      <c r="AC27" s="1">
        <v>198913</v>
      </c>
      <c r="AD27" s="1">
        <v>307084</v>
      </c>
      <c r="AE27" s="1">
        <v>306387</v>
      </c>
      <c r="AF27" s="1">
        <v>314592</v>
      </c>
      <c r="AG27" s="1">
        <v>329152</v>
      </c>
      <c r="AH27" s="2">
        <f t="shared" ref="AH27:BE27" si="38">J27/J27</f>
        <v>1</v>
      </c>
      <c r="AI27" s="2">
        <f t="shared" si="38"/>
        <v>1</v>
      </c>
      <c r="AJ27" s="2">
        <f t="shared" si="38"/>
        <v>1</v>
      </c>
      <c r="AK27" s="2">
        <f t="shared" si="38"/>
        <v>1</v>
      </c>
      <c r="AL27" s="2">
        <f t="shared" si="38"/>
        <v>1</v>
      </c>
      <c r="AM27" s="2">
        <f t="shared" si="38"/>
        <v>1</v>
      </c>
      <c r="AN27" s="2">
        <f t="shared" si="38"/>
        <v>1</v>
      </c>
      <c r="AO27" s="2">
        <f t="shared" si="38"/>
        <v>1</v>
      </c>
      <c r="AP27" s="2">
        <f t="shared" si="38"/>
        <v>1</v>
      </c>
      <c r="AQ27" s="2">
        <f t="shared" si="38"/>
        <v>1</v>
      </c>
      <c r="AR27" s="2">
        <f t="shared" si="38"/>
        <v>1</v>
      </c>
      <c r="AS27" s="2">
        <f t="shared" si="38"/>
        <v>1</v>
      </c>
      <c r="AT27" s="2">
        <f t="shared" si="38"/>
        <v>1</v>
      </c>
      <c r="AU27" s="2">
        <f t="shared" si="38"/>
        <v>1</v>
      </c>
      <c r="AV27" s="2">
        <f t="shared" si="38"/>
        <v>1</v>
      </c>
      <c r="AW27" s="2">
        <f t="shared" si="38"/>
        <v>1</v>
      </c>
      <c r="AX27" s="2">
        <f t="shared" si="38"/>
        <v>1</v>
      </c>
      <c r="AY27" s="2">
        <f t="shared" si="38"/>
        <v>1</v>
      </c>
      <c r="AZ27" s="2">
        <f t="shared" si="38"/>
        <v>1</v>
      </c>
      <c r="BA27" s="2">
        <f t="shared" si="38"/>
        <v>1</v>
      </c>
      <c r="BB27" s="2">
        <f t="shared" si="38"/>
        <v>1</v>
      </c>
      <c r="BC27" s="2">
        <f t="shared" si="38"/>
        <v>1</v>
      </c>
      <c r="BD27" s="2">
        <f t="shared" si="38"/>
        <v>1</v>
      </c>
      <c r="BE27" s="2">
        <f t="shared" si="38"/>
        <v>1</v>
      </c>
      <c r="BF27" s="2">
        <f t="shared" si="1"/>
        <v>1</v>
      </c>
      <c r="BG27" s="2">
        <f t="shared" si="1"/>
        <v>1</v>
      </c>
      <c r="BH27" s="2">
        <f t="shared" si="1"/>
        <v>1</v>
      </c>
      <c r="BI27" s="2">
        <f t="shared" si="6"/>
        <v>1</v>
      </c>
      <c r="BJ27" s="2">
        <f t="shared" si="7"/>
        <v>1</v>
      </c>
      <c r="BK27" s="2">
        <f t="shared" si="8"/>
        <v>1</v>
      </c>
      <c r="BL27" s="2">
        <f t="shared" si="9"/>
        <v>1</v>
      </c>
      <c r="BM27" s="2">
        <f t="shared" si="2"/>
        <v>1</v>
      </c>
      <c r="BN27" s="2">
        <f t="shared" si="3"/>
        <v>1</v>
      </c>
      <c r="BO27" s="2">
        <f t="shared" si="4"/>
        <v>1</v>
      </c>
      <c r="BP27" s="2">
        <f t="shared" si="10"/>
        <v>1</v>
      </c>
      <c r="BQ27" s="2">
        <f t="shared" si="11"/>
        <v>1</v>
      </c>
      <c r="BR27" s="2">
        <f t="shared" si="12"/>
        <v>1</v>
      </c>
      <c r="BS27" s="2">
        <f t="shared" si="13"/>
        <v>1</v>
      </c>
      <c r="BT27" s="2">
        <f t="shared" si="14"/>
        <v>1</v>
      </c>
      <c r="BU27" s="2">
        <f t="shared" si="16"/>
        <v>1</v>
      </c>
    </row>
    <row r="29" spans="1:73" x14ac:dyDescent="0.45">
      <c r="K29" s="1">
        <v>1146583</v>
      </c>
      <c r="L29" s="1">
        <v>1063388</v>
      </c>
      <c r="M29" s="1">
        <v>989551</v>
      </c>
      <c r="N29" s="1">
        <v>1142190</v>
      </c>
      <c r="O29" s="1">
        <v>1169298</v>
      </c>
      <c r="P29" s="1">
        <v>918989</v>
      </c>
    </row>
    <row r="30" spans="1:73" x14ac:dyDescent="0.45">
      <c r="K30" s="1">
        <v>6611886</v>
      </c>
      <c r="L30" s="1">
        <v>6647371</v>
      </c>
      <c r="M30" s="1">
        <v>6757982</v>
      </c>
      <c r="N30" s="1">
        <v>10771827</v>
      </c>
      <c r="O30" s="1">
        <v>10602148</v>
      </c>
      <c r="P30" s="1">
        <v>9331597</v>
      </c>
    </row>
  </sheetData>
  <mergeCells count="13">
    <mergeCell ref="E1:E2"/>
    <mergeCell ref="F1:F2"/>
    <mergeCell ref="G1:G2"/>
    <mergeCell ref="H1:H2"/>
    <mergeCell ref="I1:I2"/>
    <mergeCell ref="J1:AG1"/>
    <mergeCell ref="AH1:BE1"/>
    <mergeCell ref="BF1:BI1"/>
    <mergeCell ref="BJ1:BU1"/>
    <mergeCell ref="A1:A2"/>
    <mergeCell ref="B1:B2"/>
    <mergeCell ref="C1:C2"/>
    <mergeCell ref="D1:D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Hope Xie</cp:lastModifiedBy>
  <dcterms:created xsi:type="dcterms:W3CDTF">2015-06-05T18:19:34Z</dcterms:created>
  <dcterms:modified xsi:type="dcterms:W3CDTF">2025-02-19T07:49:36Z</dcterms:modified>
</cp:coreProperties>
</file>